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E7D30A88-07FA-442E-98E1-84A81E387079}" xr6:coauthVersionLast="47" xr6:coauthVersionMax="47" xr10:uidLastSave="{00000000-0000-0000-0000-000000000000}"/>
  <workbookProtection workbookAlgorithmName="SHA-512" workbookHashValue="8xhugNvzx1ZZN+BcmV74WImZOis8/3j3fQKmk3xFVYE6NACvYklI26TIXub9Lo2v83khfqGSMPmvD7EJz8ZibQ==" workbookSaltValue="j6uCLABJuUo1tphjq1jsU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Z13" i="2" s="1"/>
  <c r="X13" i="2"/>
  <c r="W13" i="2"/>
  <c r="W26" i="2" s="1"/>
  <c r="V13" i="2"/>
  <c r="V26" i="2" s="1"/>
  <c r="U13" i="2"/>
  <c r="U26" i="2" s="1"/>
  <c r="T13" i="2"/>
  <c r="T26" i="2" s="1"/>
  <c r="T45" i="2" s="1"/>
  <c r="S13" i="2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J13" i="2"/>
  <c r="J26" i="2" s="1"/>
  <c r="J45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U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P45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H45" i="3" s="1"/>
  <c r="G37" i="3"/>
  <c r="G44" i="3" s="1"/>
  <c r="F37" i="3"/>
  <c r="E37" i="3"/>
  <c r="E44" i="3" s="1"/>
  <c r="D37" i="3"/>
  <c r="D44" i="3" s="1"/>
  <c r="C37" i="3"/>
  <c r="C44" i="3" s="1"/>
  <c r="X26" i="3"/>
  <c r="R26" i="3"/>
  <c r="R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Z13" i="3" s="1"/>
  <c r="W13" i="3"/>
  <c r="W26" i="3" s="1"/>
  <c r="V13" i="3"/>
  <c r="U13" i="3"/>
  <c r="T13" i="3"/>
  <c r="T26" i="3" s="1"/>
  <c r="S13" i="3"/>
  <c r="S26" i="3" s="1"/>
  <c r="S45" i="3" s="1"/>
  <c r="R13" i="3"/>
  <c r="Q13" i="3"/>
  <c r="P13" i="3"/>
  <c r="P26" i="3" s="1"/>
  <c r="O13" i="3"/>
  <c r="O26" i="3" s="1"/>
  <c r="O45" i="3" s="1"/>
  <c r="N13" i="3"/>
  <c r="M13" i="3"/>
  <c r="L13" i="3"/>
  <c r="L26" i="3" s="1"/>
  <c r="K13" i="3"/>
  <c r="K26" i="3" s="1"/>
  <c r="K45" i="3" s="1"/>
  <c r="J13" i="3"/>
  <c r="J26" i="3" s="1"/>
  <c r="I13" i="3"/>
  <c r="H13" i="3"/>
  <c r="H26" i="3" s="1"/>
  <c r="G13" i="3"/>
  <c r="G26" i="3" s="1"/>
  <c r="G45" i="3" s="1"/>
  <c r="F13" i="3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W44" i="4" s="1"/>
  <c r="V37" i="4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P26" i="4"/>
  <c r="J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Z13" i="4"/>
  <c r="Y13" i="4"/>
  <c r="X13" i="4"/>
  <c r="X26" i="4" s="1"/>
  <c r="W13" i="4"/>
  <c r="W26" i="4" s="1"/>
  <c r="V13" i="4"/>
  <c r="V26" i="4" s="1"/>
  <c r="U13" i="4"/>
  <c r="U26" i="4" s="1"/>
  <c r="T13" i="4"/>
  <c r="S13" i="4"/>
  <c r="S26" i="4" s="1"/>
  <c r="S45" i="4" s="1"/>
  <c r="R13" i="4"/>
  <c r="R26" i="4" s="1"/>
  <c r="R45" i="4" s="1"/>
  <c r="Q13" i="4"/>
  <c r="P13" i="4"/>
  <c r="O13" i="4"/>
  <c r="O26" i="4" s="1"/>
  <c r="N13" i="4"/>
  <c r="N26" i="4" s="1"/>
  <c r="M13" i="4"/>
  <c r="M26" i="4" s="1"/>
  <c r="L13" i="4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Y26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Z13" i="5"/>
  <c r="Y13" i="5"/>
  <c r="X13" i="5"/>
  <c r="X26" i="5" s="1"/>
  <c r="W13" i="5"/>
  <c r="W26" i="5" s="1"/>
  <c r="V13" i="5"/>
  <c r="V26" i="5" s="1"/>
  <c r="U13" i="5"/>
  <c r="T13" i="5"/>
  <c r="T26" i="5" s="1"/>
  <c r="S13" i="5"/>
  <c r="S26" i="5" s="1"/>
  <c r="S45" i="5" s="1"/>
  <c r="R13" i="5"/>
  <c r="R26" i="5" s="1"/>
  <c r="R45" i="5" s="1"/>
  <c r="Q13" i="5"/>
  <c r="P13" i="5"/>
  <c r="P26" i="5" s="1"/>
  <c r="O13" i="5"/>
  <c r="O26" i="5" s="1"/>
  <c r="N13" i="5"/>
  <c r="N26" i="5" s="1"/>
  <c r="M13" i="5"/>
  <c r="L13" i="5"/>
  <c r="L26" i="5" s="1"/>
  <c r="K13" i="5"/>
  <c r="K26" i="5" s="1"/>
  <c r="K45" i="5" s="1"/>
  <c r="J13" i="5"/>
  <c r="J26" i="5" s="1"/>
  <c r="J45" i="5" s="1"/>
  <c r="I13" i="5"/>
  <c r="H13" i="5"/>
  <c r="H26" i="5" s="1"/>
  <c r="G13" i="5"/>
  <c r="G26" i="5" s="1"/>
  <c r="F13" i="5"/>
  <c r="F26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C37" i="6"/>
  <c r="C44" i="6" s="1"/>
  <c r="P26" i="6"/>
  <c r="P45" i="6" s="1"/>
  <c r="I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T13" i="6"/>
  <c r="S13" i="6"/>
  <c r="S26" i="6" s="1"/>
  <c r="S45" i="6" s="1"/>
  <c r="R13" i="6"/>
  <c r="R26" i="6" s="1"/>
  <c r="Q13" i="6"/>
  <c r="Q26" i="6" s="1"/>
  <c r="Q45" i="6" s="1"/>
  <c r="P13" i="6"/>
  <c r="O13" i="6"/>
  <c r="O26" i="6" s="1"/>
  <c r="N13" i="6"/>
  <c r="M13" i="6"/>
  <c r="L13" i="6"/>
  <c r="L26" i="6" s="1"/>
  <c r="K13" i="6"/>
  <c r="J13" i="6"/>
  <c r="J26" i="6" s="1"/>
  <c r="I13" i="6"/>
  <c r="H13" i="6"/>
  <c r="H26" i="6" s="1"/>
  <c r="H45" i="6" s="1"/>
  <c r="G13" i="6"/>
  <c r="G26" i="6" s="1"/>
  <c r="G45" i="6" s="1"/>
  <c r="F13" i="6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X26" i="7"/>
  <c r="K26" i="7"/>
  <c r="K45" i="7" s="1"/>
  <c r="J26" i="7"/>
  <c r="J45" i="7" s="1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Z13" i="7" s="1"/>
  <c r="W13" i="7"/>
  <c r="W26" i="7" s="1"/>
  <c r="W45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P13" i="7"/>
  <c r="P26" i="7" s="1"/>
  <c r="O13" i="7"/>
  <c r="O26" i="7" s="1"/>
  <c r="O45" i="7" s="1"/>
  <c r="N13" i="7"/>
  <c r="N26" i="7" s="1"/>
  <c r="M13" i="7"/>
  <c r="L13" i="7"/>
  <c r="L26" i="7" s="1"/>
  <c r="L45" i="7" s="1"/>
  <c r="K13" i="7"/>
  <c r="J13" i="7"/>
  <c r="I13" i="7"/>
  <c r="I26" i="7" s="1"/>
  <c r="H13" i="7"/>
  <c r="H26" i="7" s="1"/>
  <c r="G13" i="7"/>
  <c r="G26" i="7" s="1"/>
  <c r="G45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V45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X26" i="8"/>
  <c r="X45" i="8" s="1"/>
  <c r="K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V13" i="8"/>
  <c r="V26" i="8" s="1"/>
  <c r="U13" i="8"/>
  <c r="T13" i="8"/>
  <c r="S13" i="8"/>
  <c r="S26" i="8" s="1"/>
  <c r="R13" i="8"/>
  <c r="R26" i="8" s="1"/>
  <c r="Q13" i="8"/>
  <c r="P13" i="8"/>
  <c r="P26" i="8" s="1"/>
  <c r="O13" i="8"/>
  <c r="N13" i="8"/>
  <c r="N26" i="8" s="1"/>
  <c r="M13" i="8"/>
  <c r="L13" i="8"/>
  <c r="L26" i="8" s="1"/>
  <c r="L45" i="8" s="1"/>
  <c r="K13" i="8"/>
  <c r="J13" i="8"/>
  <c r="J26" i="8" s="1"/>
  <c r="I13" i="8"/>
  <c r="H13" i="8"/>
  <c r="H26" i="8" s="1"/>
  <c r="G13" i="8"/>
  <c r="F13" i="8"/>
  <c r="F26" i="8" s="1"/>
  <c r="E13" i="8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W44" i="9"/>
  <c r="M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E37" i="9"/>
  <c r="D37" i="9"/>
  <c r="D44" i="9" s="1"/>
  <c r="C37" i="9"/>
  <c r="R26" i="9"/>
  <c r="G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I45" i="9" s="1"/>
  <c r="H25" i="9"/>
  <c r="G25" i="9"/>
  <c r="F25" i="9"/>
  <c r="E25" i="9"/>
  <c r="D25" i="9"/>
  <c r="C25" i="9"/>
  <c r="AA13" i="9"/>
  <c r="AA26" i="9" s="1"/>
  <c r="AA45" i="9" s="1"/>
  <c r="Z13" i="9"/>
  <c r="Y13" i="9"/>
  <c r="X13" i="9"/>
  <c r="W13" i="9"/>
  <c r="W26" i="9" s="1"/>
  <c r="V13" i="9"/>
  <c r="V26" i="9" s="1"/>
  <c r="U13" i="9"/>
  <c r="U26" i="9" s="1"/>
  <c r="T13" i="9"/>
  <c r="S13" i="9"/>
  <c r="S26" i="9" s="1"/>
  <c r="R13" i="9"/>
  <c r="Q13" i="9"/>
  <c r="P13" i="9"/>
  <c r="O13" i="9"/>
  <c r="O26" i="9" s="1"/>
  <c r="N13" i="9"/>
  <c r="N26" i="9" s="1"/>
  <c r="M13" i="9"/>
  <c r="L13" i="9"/>
  <c r="K13" i="9"/>
  <c r="K26" i="9" s="1"/>
  <c r="J13" i="9"/>
  <c r="J26" i="9" s="1"/>
  <c r="I13" i="9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Q44" i="10"/>
  <c r="AA43" i="10"/>
  <c r="AA44" i="10" s="1"/>
  <c r="Z43" i="10"/>
  <c r="Y43" i="10"/>
  <c r="X43" i="10"/>
  <c r="W43" i="10"/>
  <c r="V43" i="10"/>
  <c r="U43" i="10"/>
  <c r="T43" i="10"/>
  <c r="S43" i="10"/>
  <c r="S44" i="10" s="1"/>
  <c r="R43" i="10"/>
  <c r="Q43" i="10"/>
  <c r="P43" i="10"/>
  <c r="O43" i="10"/>
  <c r="N43" i="10"/>
  <c r="M43" i="10"/>
  <c r="L43" i="10"/>
  <c r="K43" i="10"/>
  <c r="K44" i="10" s="1"/>
  <c r="J43" i="10"/>
  <c r="I43" i="10"/>
  <c r="H43" i="10"/>
  <c r="G43" i="10"/>
  <c r="F43" i="10"/>
  <c r="E43" i="10"/>
  <c r="D43" i="10"/>
  <c r="C43" i="10"/>
  <c r="C44" i="10" s="1"/>
  <c r="AA37" i="10"/>
  <c r="Y37" i="10"/>
  <c r="Y44" i="10" s="1"/>
  <c r="X37" i="10"/>
  <c r="W37" i="10"/>
  <c r="W44" i="10" s="1"/>
  <c r="V37" i="10"/>
  <c r="U37" i="10"/>
  <c r="U44" i="10" s="1"/>
  <c r="T37" i="10"/>
  <c r="T44" i="10" s="1"/>
  <c r="S37" i="10"/>
  <c r="R37" i="10"/>
  <c r="Q37" i="10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S26" i="10"/>
  <c r="M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N26" i="10" s="1"/>
  <c r="M25" i="10"/>
  <c r="L25" i="10"/>
  <c r="K25" i="10"/>
  <c r="J25" i="10"/>
  <c r="I25" i="10"/>
  <c r="H25" i="10"/>
  <c r="G25" i="10"/>
  <c r="F25" i="10"/>
  <c r="F26" i="10" s="1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U13" i="10"/>
  <c r="U26" i="10" s="1"/>
  <c r="T13" i="10"/>
  <c r="S13" i="10"/>
  <c r="R13" i="10"/>
  <c r="R26" i="10" s="1"/>
  <c r="Q13" i="10"/>
  <c r="Q26" i="10" s="1"/>
  <c r="P13" i="10"/>
  <c r="P26" i="10" s="1"/>
  <c r="O13" i="10"/>
  <c r="O26" i="10" s="1"/>
  <c r="O45" i="10" s="1"/>
  <c r="N13" i="10"/>
  <c r="M13" i="10"/>
  <c r="L13" i="10"/>
  <c r="K13" i="10"/>
  <c r="K26" i="10" s="1"/>
  <c r="J13" i="10"/>
  <c r="J26" i="10" s="1"/>
  <c r="I13" i="10"/>
  <c r="I26" i="10" s="1"/>
  <c r="I45" i="10" s="1"/>
  <c r="H13" i="10"/>
  <c r="H26" i="10" s="1"/>
  <c r="G13" i="10"/>
  <c r="G26" i="10" s="1"/>
  <c r="G45" i="10" s="1"/>
  <c r="F13" i="10"/>
  <c r="E13" i="10"/>
  <c r="E26" i="10" s="1"/>
  <c r="E45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P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X37" i="11"/>
  <c r="X44" i="11" s="1"/>
  <c r="W37" i="11"/>
  <c r="W44" i="11" s="1"/>
  <c r="V37" i="11"/>
  <c r="U37" i="11"/>
  <c r="T37" i="11"/>
  <c r="T44" i="11" s="1"/>
  <c r="S37" i="11"/>
  <c r="R37" i="11"/>
  <c r="Q37" i="11"/>
  <c r="P37" i="11"/>
  <c r="O37" i="11"/>
  <c r="O44" i="11" s="1"/>
  <c r="N37" i="11"/>
  <c r="M37" i="1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D37" i="11"/>
  <c r="D44" i="11" s="1"/>
  <c r="C37" i="11"/>
  <c r="M26" i="1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U13" i="11"/>
  <c r="U26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M13" i="11"/>
  <c r="L13" i="11"/>
  <c r="K13" i="11"/>
  <c r="J13" i="11"/>
  <c r="J26" i="11" s="1"/>
  <c r="I13" i="11"/>
  <c r="I26" i="11" s="1"/>
  <c r="H13" i="11"/>
  <c r="H26" i="11" s="1"/>
  <c r="G13" i="11"/>
  <c r="G26" i="11" s="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4" i="12"/>
  <c r="H44" i="12"/>
  <c r="AA43" i="12"/>
  <c r="Y43" i="12"/>
  <c r="Y44" i="12" s="1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Z37" i="12"/>
  <c r="Y37" i="12"/>
  <c r="X37" i="12"/>
  <c r="X44" i="12" s="1"/>
  <c r="W37" i="12"/>
  <c r="W44" i="12" s="1"/>
  <c r="V37" i="12"/>
  <c r="V44" i="12" s="1"/>
  <c r="U37" i="12"/>
  <c r="T37" i="12"/>
  <c r="S37" i="12"/>
  <c r="R37" i="12"/>
  <c r="R44" i="12" s="1"/>
  <c r="Q37" i="12"/>
  <c r="P37" i="12"/>
  <c r="P44" i="12" s="1"/>
  <c r="O37" i="12"/>
  <c r="O44" i="12" s="1"/>
  <c r="N37" i="12"/>
  <c r="N44" i="12" s="1"/>
  <c r="M37" i="12"/>
  <c r="L37" i="12"/>
  <c r="K37" i="12"/>
  <c r="J37" i="12"/>
  <c r="I37" i="12"/>
  <c r="H37" i="12"/>
  <c r="G37" i="12"/>
  <c r="G44" i="12" s="1"/>
  <c r="F37" i="12"/>
  <c r="F44" i="12" s="1"/>
  <c r="E37" i="12"/>
  <c r="D37" i="12"/>
  <c r="C37" i="12"/>
  <c r="AA26" i="12"/>
  <c r="K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X26" i="12" s="1"/>
  <c r="W13" i="12"/>
  <c r="W26" i="12" s="1"/>
  <c r="V13" i="12"/>
  <c r="U13" i="12"/>
  <c r="U26" i="12" s="1"/>
  <c r="T13" i="12"/>
  <c r="S13" i="12"/>
  <c r="S26" i="12" s="1"/>
  <c r="R13" i="12"/>
  <c r="R26" i="12" s="1"/>
  <c r="Q13" i="12"/>
  <c r="Q26" i="12" s="1"/>
  <c r="Q45" i="12" s="1"/>
  <c r="P13" i="12"/>
  <c r="P26" i="12" s="1"/>
  <c r="O13" i="12"/>
  <c r="O26" i="12" s="1"/>
  <c r="N13" i="12"/>
  <c r="M13" i="12"/>
  <c r="M26" i="12" s="1"/>
  <c r="L13" i="12"/>
  <c r="K13" i="12"/>
  <c r="J13" i="12"/>
  <c r="J26" i="12" s="1"/>
  <c r="I13" i="12"/>
  <c r="I26" i="12" s="1"/>
  <c r="I45" i="12" s="1"/>
  <c r="H13" i="12"/>
  <c r="H26" i="12" s="1"/>
  <c r="G13" i="12"/>
  <c r="G26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Z37" i="13" s="1"/>
  <c r="W37" i="13"/>
  <c r="V37" i="13"/>
  <c r="V44" i="13" s="1"/>
  <c r="U37" i="13"/>
  <c r="U44" i="13" s="1"/>
  <c r="T37" i="13"/>
  <c r="T44" i="13" s="1"/>
  <c r="S37" i="13"/>
  <c r="R37" i="13"/>
  <c r="R44" i="13" s="1"/>
  <c r="Q37" i="13"/>
  <c r="P37" i="13"/>
  <c r="P44" i="13" s="1"/>
  <c r="O37" i="13"/>
  <c r="N37" i="13"/>
  <c r="N44" i="13" s="1"/>
  <c r="M37" i="13"/>
  <c r="M44" i="13" s="1"/>
  <c r="L37" i="13"/>
  <c r="L44" i="13" s="1"/>
  <c r="K37" i="13"/>
  <c r="J37" i="13"/>
  <c r="I37" i="13"/>
  <c r="H37" i="13"/>
  <c r="H44" i="13" s="1"/>
  <c r="G37" i="13"/>
  <c r="F37" i="13"/>
  <c r="F44" i="13" s="1"/>
  <c r="E37" i="13"/>
  <c r="E44" i="13" s="1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U13" i="13"/>
  <c r="U26" i="13" s="1"/>
  <c r="U45" i="13" s="1"/>
  <c r="T13" i="13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AA44" i="14" s="1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P44" i="14" s="1"/>
  <c r="P45" i="14" s="1"/>
  <c r="O37" i="14"/>
  <c r="O44" i="14" s="1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N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W13" i="14"/>
  <c r="W26" i="14" s="1"/>
  <c r="W45" i="14" s="1"/>
  <c r="V13" i="14"/>
  <c r="V26" i="14" s="1"/>
  <c r="U13" i="14"/>
  <c r="U26" i="14" s="1"/>
  <c r="U45" i="14" s="1"/>
  <c r="T13" i="14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M13" i="14"/>
  <c r="M26" i="14" s="1"/>
  <c r="M45" i="14" s="1"/>
  <c r="L13" i="14"/>
  <c r="K13" i="14"/>
  <c r="K26" i="14" s="1"/>
  <c r="J13" i="14"/>
  <c r="J26" i="14" s="1"/>
  <c r="J45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V37" i="15"/>
  <c r="U37" i="15"/>
  <c r="U44" i="15" s="1"/>
  <c r="T37" i="15"/>
  <c r="T44" i="15" s="1"/>
  <c r="S37" i="15"/>
  <c r="R37" i="15"/>
  <c r="R44" i="15" s="1"/>
  <c r="Q37" i="15"/>
  <c r="P37" i="15"/>
  <c r="P44" i="15" s="1"/>
  <c r="O37" i="15"/>
  <c r="N37" i="15"/>
  <c r="M37" i="15"/>
  <c r="M44" i="15" s="1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F26" i="15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O26" i="15" s="1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U13" i="15"/>
  <c r="U26" i="15" s="1"/>
  <c r="U45" i="15" s="1"/>
  <c r="T13" i="15"/>
  <c r="T26" i="15" s="1"/>
  <c r="T45" i="15" s="1"/>
  <c r="S13" i="15"/>
  <c r="S26" i="15" s="1"/>
  <c r="R13" i="15"/>
  <c r="Q13" i="15"/>
  <c r="P13" i="15"/>
  <c r="P26" i="15" s="1"/>
  <c r="O13" i="15"/>
  <c r="N13" i="15"/>
  <c r="N26" i="15" s="1"/>
  <c r="M13" i="15"/>
  <c r="M26" i="15" s="1"/>
  <c r="M45" i="15" s="1"/>
  <c r="L13" i="15"/>
  <c r="L26" i="15" s="1"/>
  <c r="L45" i="15" s="1"/>
  <c r="K13" i="15"/>
  <c r="K26" i="15" s="1"/>
  <c r="J13" i="15"/>
  <c r="I13" i="15"/>
  <c r="H13" i="15"/>
  <c r="H26" i="15" s="1"/>
  <c r="H45" i="15" s="1"/>
  <c r="G13" i="15"/>
  <c r="G26" i="15" s="1"/>
  <c r="F13" i="15"/>
  <c r="E13" i="15"/>
  <c r="E26" i="15" s="1"/>
  <c r="E45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D37" i="16"/>
  <c r="C37" i="16"/>
  <c r="C44" i="16" s="1"/>
  <c r="P26" i="16"/>
  <c r="AA25" i="16"/>
  <c r="Y25" i="16"/>
  <c r="Y26" i="16" s="1"/>
  <c r="Y45" i="16" s="1"/>
  <c r="X25" i="16"/>
  <c r="W25" i="16"/>
  <c r="V25" i="16"/>
  <c r="U25" i="16"/>
  <c r="T25" i="16"/>
  <c r="S25" i="16"/>
  <c r="R25" i="16"/>
  <c r="Q25" i="16"/>
  <c r="Q26" i="16" s="1"/>
  <c r="Q45" i="16" s="1"/>
  <c r="P25" i="16"/>
  <c r="O25" i="16"/>
  <c r="N25" i="16"/>
  <c r="M25" i="16"/>
  <c r="L25" i="16"/>
  <c r="K25" i="16"/>
  <c r="J25" i="16"/>
  <c r="I25" i="16"/>
  <c r="I26" i="16" s="1"/>
  <c r="I45" i="16" s="1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X26" i="16" s="1"/>
  <c r="W13" i="16"/>
  <c r="V13" i="16"/>
  <c r="V26" i="16" s="1"/>
  <c r="U13" i="16"/>
  <c r="U26" i="16" s="1"/>
  <c r="T13" i="16"/>
  <c r="T26" i="16" s="1"/>
  <c r="S13" i="16"/>
  <c r="S26" i="16" s="1"/>
  <c r="S45" i="16" s="1"/>
  <c r="R13" i="16"/>
  <c r="Q13" i="16"/>
  <c r="P13" i="16"/>
  <c r="O13" i="16"/>
  <c r="N13" i="16"/>
  <c r="N26" i="16" s="1"/>
  <c r="M13" i="16"/>
  <c r="M26" i="16" s="1"/>
  <c r="L13" i="16"/>
  <c r="L26" i="16" s="1"/>
  <c r="K13" i="16"/>
  <c r="K26" i="16" s="1"/>
  <c r="K45" i="16" s="1"/>
  <c r="J13" i="16"/>
  <c r="I13" i="16"/>
  <c r="H13" i="16"/>
  <c r="H26" i="16" s="1"/>
  <c r="G13" i="16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H26" i="17"/>
  <c r="H45" i="17" s="1"/>
  <c r="F26" i="17"/>
  <c r="AA25" i="17"/>
  <c r="Y25" i="17"/>
  <c r="Y26" i="17" s="1"/>
  <c r="Y45" i="17" s="1"/>
  <c r="X25" i="17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X26" i="17" s="1"/>
  <c r="X45" i="17" s="1"/>
  <c r="W13" i="17"/>
  <c r="V13" i="17"/>
  <c r="V26" i="17" s="1"/>
  <c r="U13" i="17"/>
  <c r="U26" i="17" s="1"/>
  <c r="T13" i="17"/>
  <c r="T26" i="17" s="1"/>
  <c r="S13" i="17"/>
  <c r="R13" i="17"/>
  <c r="R26" i="17" s="1"/>
  <c r="R45" i="17" s="1"/>
  <c r="Q13" i="17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J13" i="17"/>
  <c r="J26" i="17" s="1"/>
  <c r="J45" i="17" s="1"/>
  <c r="I13" i="17"/>
  <c r="H13" i="17"/>
  <c r="G13" i="17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P26" i="18"/>
  <c r="H26" i="18"/>
  <c r="H45" i="18" s="1"/>
  <c r="AA25" i="18"/>
  <c r="Y25" i="18"/>
  <c r="Y26" i="18" s="1"/>
  <c r="Y45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P13" i="18"/>
  <c r="O13" i="18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H13" i="18"/>
  <c r="G13" i="18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C37" i="19"/>
  <c r="C44" i="19" s="1"/>
  <c r="G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W13" i="19"/>
  <c r="W26" i="19" s="1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Q45" i="19" s="1"/>
  <c r="P13" i="19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J45" i="19" s="1"/>
  <c r="I13" i="19"/>
  <c r="I26" i="19" s="1"/>
  <c r="I45" i="19" s="1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T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V26" i="20"/>
  <c r="V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C37" i="21"/>
  <c r="C44" i="21" s="1"/>
  <c r="C45" i="21" s="1"/>
  <c r="O26" i="21"/>
  <c r="N26" i="2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R45" i="21" s="1"/>
  <c r="Q13" i="21"/>
  <c r="Q26" i="21" s="1"/>
  <c r="Q45" i="21" s="1"/>
  <c r="P13" i="21"/>
  <c r="P26" i="21" s="1"/>
  <c r="O13" i="21"/>
  <c r="N13" i="21"/>
  <c r="M13" i="21"/>
  <c r="M26" i="21" s="1"/>
  <c r="L13" i="21"/>
  <c r="L26" i="21" s="1"/>
  <c r="K13" i="21"/>
  <c r="K26" i="21" s="1"/>
  <c r="K45" i="21" s="1"/>
  <c r="J13" i="21"/>
  <c r="J26" i="21" s="1"/>
  <c r="J45" i="21" s="1"/>
  <c r="I13" i="21"/>
  <c r="I26" i="21" s="1"/>
  <c r="I45" i="21" s="1"/>
  <c r="H13" i="21"/>
  <c r="H26" i="21" s="1"/>
  <c r="G13" i="21"/>
  <c r="F13" i="21"/>
  <c r="E13" i="21"/>
  <c r="E26" i="21" s="1"/>
  <c r="D13" i="21"/>
  <c r="D26" i="21" s="1"/>
  <c r="C13" i="21"/>
  <c r="C26" i="21" s="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U37" i="22"/>
  <c r="U44" i="22" s="1"/>
  <c r="T37" i="22"/>
  <c r="S37" i="22"/>
  <c r="S44" i="22" s="1"/>
  <c r="R37" i="22"/>
  <c r="Q37" i="22"/>
  <c r="P37" i="22"/>
  <c r="P44" i="22" s="1"/>
  <c r="O37" i="22"/>
  <c r="N37" i="22"/>
  <c r="M37" i="22"/>
  <c r="M44" i="22" s="1"/>
  <c r="L37" i="22"/>
  <c r="K37" i="22"/>
  <c r="K44" i="22" s="1"/>
  <c r="J37" i="22"/>
  <c r="I37" i="22"/>
  <c r="I44" i="22" s="1"/>
  <c r="H37" i="22"/>
  <c r="H44" i="22" s="1"/>
  <c r="G37" i="22"/>
  <c r="F37" i="22"/>
  <c r="E37" i="22"/>
  <c r="E44" i="22" s="1"/>
  <c r="D37" i="22"/>
  <c r="C37" i="22"/>
  <c r="C44" i="22" s="1"/>
  <c r="W26" i="22"/>
  <c r="V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J25" i="22"/>
  <c r="J26" i="22" s="1"/>
  <c r="I25" i="22"/>
  <c r="H25" i="22"/>
  <c r="G25" i="22"/>
  <c r="F25" i="22"/>
  <c r="E25" i="22"/>
  <c r="D25" i="22"/>
  <c r="C25" i="22"/>
  <c r="C26" i="22" s="1"/>
  <c r="AA13" i="22"/>
  <c r="Y13" i="22"/>
  <c r="X13" i="22"/>
  <c r="X26" i="22" s="1"/>
  <c r="W13" i="22"/>
  <c r="V13" i="22"/>
  <c r="U13" i="22"/>
  <c r="U26" i="22" s="1"/>
  <c r="U45" i="22" s="1"/>
  <c r="T13" i="22"/>
  <c r="T26" i="22" s="1"/>
  <c r="T45" i="22" s="1"/>
  <c r="S13" i="22"/>
  <c r="R13" i="22"/>
  <c r="Q13" i="22"/>
  <c r="Q26" i="22" s="1"/>
  <c r="P13" i="22"/>
  <c r="P26" i="22" s="1"/>
  <c r="O13" i="22"/>
  <c r="N13" i="22"/>
  <c r="N26" i="22" s="1"/>
  <c r="M13" i="22"/>
  <c r="M26" i="22" s="1"/>
  <c r="M45" i="22" s="1"/>
  <c r="L13" i="22"/>
  <c r="L26" i="22" s="1"/>
  <c r="K13" i="22"/>
  <c r="J13" i="22"/>
  <c r="I13" i="22"/>
  <c r="H13" i="22"/>
  <c r="H26" i="22" s="1"/>
  <c r="G13" i="22"/>
  <c r="F13" i="22"/>
  <c r="F26" i="22" s="1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Q44" i="23" s="1"/>
  <c r="P43" i="23"/>
  <c r="P44" i="23" s="1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W26" i="23" s="1"/>
  <c r="V13" i="23"/>
  <c r="V26" i="23" s="1"/>
  <c r="V45" i="23" s="1"/>
  <c r="U13" i="23"/>
  <c r="T13" i="23"/>
  <c r="T26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M13" i="23"/>
  <c r="L13" i="23"/>
  <c r="L26" i="23" s="1"/>
  <c r="K13" i="23"/>
  <c r="K26" i="23" s="1"/>
  <c r="J13" i="23"/>
  <c r="I13" i="23"/>
  <c r="H13" i="23"/>
  <c r="G13" i="23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T44" i="24"/>
  <c r="H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L44" i="24" s="1"/>
  <c r="K43" i="24"/>
  <c r="J43" i="24"/>
  <c r="I43" i="24"/>
  <c r="H43" i="24"/>
  <c r="G43" i="24"/>
  <c r="F43" i="24"/>
  <c r="E43" i="24"/>
  <c r="D43" i="24"/>
  <c r="D44" i="24" s="1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S37" i="24"/>
  <c r="S44" i="24" s="1"/>
  <c r="R37" i="24"/>
  <c r="R44" i="24" s="1"/>
  <c r="Q37" i="24"/>
  <c r="P37" i="24"/>
  <c r="P44" i="24" s="1"/>
  <c r="O37" i="24"/>
  <c r="N37" i="24"/>
  <c r="N44" i="24" s="1"/>
  <c r="M37" i="24"/>
  <c r="L37" i="24"/>
  <c r="K37" i="24"/>
  <c r="K44" i="24" s="1"/>
  <c r="J37" i="24"/>
  <c r="J44" i="24" s="1"/>
  <c r="I37" i="24"/>
  <c r="H37" i="24"/>
  <c r="G37" i="24"/>
  <c r="G44" i="24" s="1"/>
  <c r="F37" i="24"/>
  <c r="F44" i="24" s="1"/>
  <c r="E37" i="24"/>
  <c r="D37" i="24"/>
  <c r="C37" i="24"/>
  <c r="C44" i="24" s="1"/>
  <c r="AA25" i="24"/>
  <c r="Y25" i="24"/>
  <c r="X25" i="24"/>
  <c r="W25" i="24"/>
  <c r="W26" i="24" s="1"/>
  <c r="W45" i="24" s="1"/>
  <c r="V25" i="24"/>
  <c r="U25" i="24"/>
  <c r="T25" i="24"/>
  <c r="S25" i="24"/>
  <c r="R25" i="24"/>
  <c r="Q25" i="24"/>
  <c r="P25" i="24"/>
  <c r="O25" i="24"/>
  <c r="O26" i="24" s="1"/>
  <c r="N25" i="24"/>
  <c r="M25" i="24"/>
  <c r="L25" i="24"/>
  <c r="K25" i="24"/>
  <c r="J25" i="24"/>
  <c r="I25" i="24"/>
  <c r="H25" i="24"/>
  <c r="G25" i="24"/>
  <c r="G26" i="24" s="1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X26" i="24" s="1"/>
  <c r="W13" i="24"/>
  <c r="V13" i="24"/>
  <c r="U13" i="24"/>
  <c r="U26" i="24" s="1"/>
  <c r="T13" i="24"/>
  <c r="T26" i="24" s="1"/>
  <c r="S13" i="24"/>
  <c r="S26" i="24" s="1"/>
  <c r="S45" i="24" s="1"/>
  <c r="R13" i="24"/>
  <c r="R26" i="24" s="1"/>
  <c r="R45" i="24" s="1"/>
  <c r="Q13" i="24"/>
  <c r="Q26" i="24" s="1"/>
  <c r="P13" i="24"/>
  <c r="P26" i="24" s="1"/>
  <c r="P45" i="24" s="1"/>
  <c r="O13" i="24"/>
  <c r="N13" i="24"/>
  <c r="M13" i="24"/>
  <c r="M26" i="24" s="1"/>
  <c r="L13" i="24"/>
  <c r="L26" i="24" s="1"/>
  <c r="K13" i="24"/>
  <c r="K26" i="24" s="1"/>
  <c r="K45" i="24" s="1"/>
  <c r="J13" i="24"/>
  <c r="J26" i="24" s="1"/>
  <c r="J45" i="24" s="1"/>
  <c r="I13" i="24"/>
  <c r="H13" i="24"/>
  <c r="H26" i="24" s="1"/>
  <c r="H45" i="24" s="1"/>
  <c r="G13" i="24"/>
  <c r="F13" i="24"/>
  <c r="E13" i="24"/>
  <c r="E26" i="24" s="1"/>
  <c r="D13" i="24"/>
  <c r="D26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Z37" i="25"/>
  <c r="Y37" i="25"/>
  <c r="X37" i="25"/>
  <c r="X44" i="25" s="1"/>
  <c r="W37" i="25"/>
  <c r="W44" i="25" s="1"/>
  <c r="V37" i="25"/>
  <c r="V44" i="25" s="1"/>
  <c r="U37" i="25"/>
  <c r="U44" i="25" s="1"/>
  <c r="T37" i="25"/>
  <c r="S37" i="25"/>
  <c r="R37" i="25"/>
  <c r="Q37" i="25"/>
  <c r="P37" i="25"/>
  <c r="P44" i="25" s="1"/>
  <c r="O37" i="25"/>
  <c r="O44" i="25" s="1"/>
  <c r="N37" i="25"/>
  <c r="N44" i="25" s="1"/>
  <c r="M37" i="25"/>
  <c r="M44" i="25" s="1"/>
  <c r="L37" i="25"/>
  <c r="K37" i="25"/>
  <c r="J37" i="25"/>
  <c r="I37" i="25"/>
  <c r="H37" i="25"/>
  <c r="H44" i="25" s="1"/>
  <c r="G37" i="25"/>
  <c r="G44" i="25" s="1"/>
  <c r="F37" i="25"/>
  <c r="F44" i="25" s="1"/>
  <c r="E37" i="25"/>
  <c r="E44" i="25" s="1"/>
  <c r="D37" i="25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W45" i="25" s="1"/>
  <c r="V13" i="25"/>
  <c r="V26" i="25" s="1"/>
  <c r="V45" i="25" s="1"/>
  <c r="U13" i="25"/>
  <c r="U26" i="25" s="1"/>
  <c r="U45" i="25" s="1"/>
  <c r="T13" i="25"/>
  <c r="S13" i="25"/>
  <c r="S26" i="25" s="1"/>
  <c r="R13" i="25"/>
  <c r="R26" i="25" s="1"/>
  <c r="Q13" i="25"/>
  <c r="Q26" i="25" s="1"/>
  <c r="P13" i="25"/>
  <c r="P26" i="25" s="1"/>
  <c r="P45" i="25" s="1"/>
  <c r="O13" i="25"/>
  <c r="O26" i="25" s="1"/>
  <c r="O45" i="25" s="1"/>
  <c r="N13" i="25"/>
  <c r="N26" i="25" s="1"/>
  <c r="N45" i="25" s="1"/>
  <c r="M13" i="25"/>
  <c r="M26" i="25" s="1"/>
  <c r="M45" i="25" s="1"/>
  <c r="L13" i="25"/>
  <c r="K13" i="25"/>
  <c r="K26" i="25" s="1"/>
  <c r="J13" i="25"/>
  <c r="J26" i="25" s="1"/>
  <c r="I13" i="25"/>
  <c r="I26" i="25" s="1"/>
  <c r="H13" i="25"/>
  <c r="H26" i="25" s="1"/>
  <c r="H45" i="25" s="1"/>
  <c r="G13" i="25"/>
  <c r="G26" i="25" s="1"/>
  <c r="G45" i="25" s="1"/>
  <c r="F13" i="25"/>
  <c r="F26" i="25" s="1"/>
  <c r="F45" i="25" s="1"/>
  <c r="E13" i="25"/>
  <c r="E26" i="25" s="1"/>
  <c r="E45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W37" i="26"/>
  <c r="W44" i="26" s="1"/>
  <c r="V37" i="26"/>
  <c r="V44" i="26" s="1"/>
  <c r="U37" i="26"/>
  <c r="T37" i="26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M37" i="26"/>
  <c r="L37" i="26"/>
  <c r="K37" i="26"/>
  <c r="K44" i="26" s="1"/>
  <c r="J37" i="26"/>
  <c r="J44" i="26" s="1"/>
  <c r="I37" i="26"/>
  <c r="H37" i="26"/>
  <c r="H44" i="26" s="1"/>
  <c r="G37" i="26"/>
  <c r="G44" i="26" s="1"/>
  <c r="F37" i="26"/>
  <c r="F44" i="26" s="1"/>
  <c r="E37" i="26"/>
  <c r="D37" i="26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W26" i="26" s="1"/>
  <c r="W45" i="26" s="1"/>
  <c r="V13" i="26"/>
  <c r="U13" i="26"/>
  <c r="U26" i="26" s="1"/>
  <c r="T13" i="26"/>
  <c r="S13" i="26"/>
  <c r="S26" i="26" s="1"/>
  <c r="S45" i="26" s="1"/>
  <c r="R13" i="26"/>
  <c r="R26" i="26" s="1"/>
  <c r="R45" i="26" s="1"/>
  <c r="Q13" i="26"/>
  <c r="Q26" i="26" s="1"/>
  <c r="P13" i="26"/>
  <c r="P26" i="26" s="1"/>
  <c r="P45" i="26" s="1"/>
  <c r="O13" i="26"/>
  <c r="O26" i="26" s="1"/>
  <c r="O45" i="26" s="1"/>
  <c r="N13" i="26"/>
  <c r="N26" i="26" s="1"/>
  <c r="M13" i="26"/>
  <c r="M26" i="26" s="1"/>
  <c r="L13" i="26"/>
  <c r="K13" i="26"/>
  <c r="K26" i="26" s="1"/>
  <c r="K45" i="26" s="1"/>
  <c r="J13" i="26"/>
  <c r="J26" i="26" s="1"/>
  <c r="J45" i="26" s="1"/>
  <c r="I13" i="26"/>
  <c r="I26" i="26" s="1"/>
  <c r="H13" i="26"/>
  <c r="H26" i="26" s="1"/>
  <c r="H45" i="26" s="1"/>
  <c r="G13" i="26"/>
  <c r="G26" i="26" s="1"/>
  <c r="G45" i="26" s="1"/>
  <c r="F13" i="26"/>
  <c r="F26" i="26" s="1"/>
  <c r="E13" i="26"/>
  <c r="E26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V13" i="27"/>
  <c r="U13" i="27"/>
  <c r="U26" i="27" s="1"/>
  <c r="T13" i="27"/>
  <c r="S13" i="27"/>
  <c r="S26" i="27" s="1"/>
  <c r="S45" i="27" s="1"/>
  <c r="R13" i="27"/>
  <c r="R26" i="27" s="1"/>
  <c r="R45" i="27" s="1"/>
  <c r="Q13" i="27"/>
  <c r="Q26" i="27" s="1"/>
  <c r="P13" i="27"/>
  <c r="P26" i="27" s="1"/>
  <c r="P45" i="27" s="1"/>
  <c r="O13" i="27"/>
  <c r="N13" i="27"/>
  <c r="M13" i="27"/>
  <c r="M26" i="27" s="1"/>
  <c r="L13" i="27"/>
  <c r="K13" i="27"/>
  <c r="K26" i="27" s="1"/>
  <c r="K45" i="27" s="1"/>
  <c r="J13" i="27"/>
  <c r="J26" i="27" s="1"/>
  <c r="J45" i="27" s="1"/>
  <c r="I13" i="27"/>
  <c r="I26" i="27" s="1"/>
  <c r="H13" i="27"/>
  <c r="H26" i="27" s="1"/>
  <c r="H45" i="27" s="1"/>
  <c r="G13" i="27"/>
  <c r="F13" i="27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P37" i="28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H37" i="28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V26" i="28" s="1"/>
  <c r="U13" i="28"/>
  <c r="U26" i="28" s="1"/>
  <c r="U45" i="28" s="1"/>
  <c r="T13" i="28"/>
  <c r="S13" i="28"/>
  <c r="S26" i="28" s="1"/>
  <c r="S45" i="28" s="1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M26" i="28" s="1"/>
  <c r="M45" i="28" s="1"/>
  <c r="L13" i="28"/>
  <c r="K13" i="28"/>
  <c r="K26" i="28" s="1"/>
  <c r="K45" i="28" s="1"/>
  <c r="J13" i="28"/>
  <c r="J26" i="28" s="1"/>
  <c r="I13" i="28"/>
  <c r="I26" i="28" s="1"/>
  <c r="H13" i="28"/>
  <c r="H26" i="28" s="1"/>
  <c r="G13" i="28"/>
  <c r="G26" i="28" s="1"/>
  <c r="F13" i="28"/>
  <c r="F26" i="28" s="1"/>
  <c r="E13" i="28"/>
  <c r="E26" i="28" s="1"/>
  <c r="E45" i="28" s="1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E44" i="29"/>
  <c r="C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Z37" i="29" s="1"/>
  <c r="W37" i="29"/>
  <c r="V37" i="29"/>
  <c r="V44" i="29" s="1"/>
  <c r="U37" i="29"/>
  <c r="U44" i="29" s="1"/>
  <c r="T37" i="29"/>
  <c r="S37" i="29"/>
  <c r="S44" i="29" s="1"/>
  <c r="R37" i="29"/>
  <c r="R44" i="29" s="1"/>
  <c r="Q37" i="29"/>
  <c r="P37" i="29"/>
  <c r="P44" i="29" s="1"/>
  <c r="O37" i="29"/>
  <c r="O44" i="29" s="1"/>
  <c r="N37" i="29"/>
  <c r="M37" i="29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D37" i="29"/>
  <c r="D44" i="29" s="1"/>
  <c r="C37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V26" i="29" s="1"/>
  <c r="U13" i="29"/>
  <c r="U26" i="29" s="1"/>
  <c r="U45" i="29" s="1"/>
  <c r="T13" i="29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N13" i="29"/>
  <c r="M13" i="29"/>
  <c r="M26" i="29" s="1"/>
  <c r="L13" i="29"/>
  <c r="K13" i="29"/>
  <c r="K26" i="29" s="1"/>
  <c r="K45" i="29" s="1"/>
  <c r="J13" i="29"/>
  <c r="I13" i="29"/>
  <c r="I26" i="29" s="1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Z44" i="30" s="1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L37" i="30"/>
  <c r="L44" i="30" s="1"/>
  <c r="K37" i="30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V13" i="30"/>
  <c r="V26" i="30" s="1"/>
  <c r="U13" i="30"/>
  <c r="U26" i="30" s="1"/>
  <c r="T13" i="30"/>
  <c r="T26" i="30" s="1"/>
  <c r="S13" i="30"/>
  <c r="S26" i="30" s="1"/>
  <c r="S45" i="30" s="1"/>
  <c r="R13" i="30"/>
  <c r="Q13" i="30"/>
  <c r="Q26" i="30" s="1"/>
  <c r="P13" i="30"/>
  <c r="P26" i="30" s="1"/>
  <c r="O13" i="30"/>
  <c r="N13" i="30"/>
  <c r="N26" i="30" s="1"/>
  <c r="M13" i="30"/>
  <c r="L13" i="30"/>
  <c r="K13" i="30"/>
  <c r="K26" i="30" s="1"/>
  <c r="J13" i="30"/>
  <c r="I13" i="30"/>
  <c r="I26" i="30" s="1"/>
  <c r="H13" i="30"/>
  <c r="H26" i="30" s="1"/>
  <c r="G13" i="30"/>
  <c r="F13" i="30"/>
  <c r="F26" i="30" s="1"/>
  <c r="E13" i="30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I37" i="3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W45" i="31" s="1"/>
  <c r="V13" i="31"/>
  <c r="U13" i="31"/>
  <c r="U26" i="31" s="1"/>
  <c r="T13" i="31"/>
  <c r="S13" i="31"/>
  <c r="R13" i="31"/>
  <c r="Q13" i="31"/>
  <c r="Q26" i="31" s="1"/>
  <c r="P13" i="31"/>
  <c r="P26" i="31" s="1"/>
  <c r="P45" i="31" s="1"/>
  <c r="O13" i="31"/>
  <c r="O26" i="31" s="1"/>
  <c r="O45" i="31" s="1"/>
  <c r="N13" i="31"/>
  <c r="M13" i="31"/>
  <c r="M26" i="31" s="1"/>
  <c r="L13" i="31"/>
  <c r="K13" i="31"/>
  <c r="J13" i="31"/>
  <c r="I13" i="31"/>
  <c r="I26" i="31" s="1"/>
  <c r="H13" i="31"/>
  <c r="H26" i="31" s="1"/>
  <c r="H45" i="31" s="1"/>
  <c r="G13" i="31"/>
  <c r="G26" i="31" s="1"/>
  <c r="G45" i="31" s="1"/>
  <c r="F13" i="31"/>
  <c r="E13" i="31"/>
  <c r="E26" i="31" s="1"/>
  <c r="D13" i="3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Y44" i="1" s="1"/>
  <c r="X43" i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AA26" i="1"/>
  <c r="AA25" i="1"/>
  <c r="Y25" i="1"/>
  <c r="X25" i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Z13" i="1"/>
  <c r="Y13" i="1"/>
  <c r="X13" i="1"/>
  <c r="X26" i="1" s="1"/>
  <c r="W13" i="1"/>
  <c r="W26" i="1" s="1"/>
  <c r="W45" i="1" s="1"/>
  <c r="V13" i="1"/>
  <c r="V26" i="1" s="1"/>
  <c r="U13" i="1"/>
  <c r="U26" i="1" s="1"/>
  <c r="U45" i="1" s="1"/>
  <c r="T13" i="1"/>
  <c r="S13" i="1"/>
  <c r="S26" i="1" s="1"/>
  <c r="R13" i="1"/>
  <c r="R26" i="1" s="1"/>
  <c r="Q13" i="1"/>
  <c r="P13" i="1"/>
  <c r="P26" i="1" s="1"/>
  <c r="O13" i="1"/>
  <c r="O26" i="1" s="1"/>
  <c r="O45" i="1" s="1"/>
  <c r="N13" i="1"/>
  <c r="N26" i="1" s="1"/>
  <c r="M13" i="1"/>
  <c r="M26" i="1" s="1"/>
  <c r="M45" i="1" s="1"/>
  <c r="L13" i="1"/>
  <c r="K13" i="1"/>
  <c r="J13" i="1"/>
  <c r="J26" i="1" s="1"/>
  <c r="I13" i="1"/>
  <c r="H13" i="1"/>
  <c r="H26" i="1" s="1"/>
  <c r="H45" i="1" s="1"/>
  <c r="G13" i="1"/>
  <c r="G26" i="1" s="1"/>
  <c r="G45" i="1" s="1"/>
  <c r="F13" i="1"/>
  <c r="F26" i="1" s="1"/>
  <c r="E13" i="1"/>
  <c r="E26" i="1" s="1"/>
  <c r="E45" i="1" s="1"/>
  <c r="D13" i="1"/>
  <c r="C13" i="1"/>
  <c r="V45" i="17" l="1"/>
  <c r="F45" i="26"/>
  <c r="N45" i="26"/>
  <c r="V26" i="26"/>
  <c r="V45" i="26" s="1"/>
  <c r="G45" i="24"/>
  <c r="C45" i="22"/>
  <c r="K45" i="22"/>
  <c r="AA45" i="21"/>
  <c r="P26" i="19"/>
  <c r="P45" i="19" s="1"/>
  <c r="E44" i="19"/>
  <c r="F44" i="18"/>
  <c r="N44" i="18"/>
  <c r="V44" i="18"/>
  <c r="C45" i="14"/>
  <c r="K45" i="14"/>
  <c r="S45" i="14"/>
  <c r="W45" i="9"/>
  <c r="X44" i="3"/>
  <c r="Z37" i="3"/>
  <c r="C26" i="18"/>
  <c r="C45" i="18" s="1"/>
  <c r="K26" i="18"/>
  <c r="K45" i="18" s="1"/>
  <c r="S26" i="18"/>
  <c r="S45" i="18" s="1"/>
  <c r="C26" i="17"/>
  <c r="C45" i="17" s="1"/>
  <c r="K26" i="17"/>
  <c r="K45" i="17" s="1"/>
  <c r="S26" i="17"/>
  <c r="S45" i="17" s="1"/>
  <c r="D44" i="17"/>
  <c r="L44" i="17"/>
  <c r="T44" i="17"/>
  <c r="J26" i="16"/>
  <c r="J45" i="16" s="1"/>
  <c r="R26" i="16"/>
  <c r="R45" i="16" s="1"/>
  <c r="R45" i="13"/>
  <c r="E44" i="12"/>
  <c r="E45" i="12" s="1"/>
  <c r="M44" i="12"/>
  <c r="U44" i="12"/>
  <c r="P45" i="7"/>
  <c r="Z26" i="4"/>
  <c r="T44" i="31"/>
  <c r="L44" i="31"/>
  <c r="M44" i="30"/>
  <c r="W44" i="29"/>
  <c r="W45" i="29" s="1"/>
  <c r="L26" i="28"/>
  <c r="L45" i="28" s="1"/>
  <c r="Q45" i="24"/>
  <c r="G26" i="23"/>
  <c r="G45" i="23" s="1"/>
  <c r="C44" i="1"/>
  <c r="K44" i="1"/>
  <c r="L26" i="29"/>
  <c r="L45" i="29" s="1"/>
  <c r="Z13" i="27"/>
  <c r="O44" i="24"/>
  <c r="O45" i="24" s="1"/>
  <c r="X26" i="23"/>
  <c r="Z26" i="23" s="1"/>
  <c r="F45" i="22"/>
  <c r="Z37" i="22"/>
  <c r="E44" i="7"/>
  <c r="N44" i="4"/>
  <c r="N45" i="4" s="1"/>
  <c r="Z13" i="31"/>
  <c r="E26" i="30"/>
  <c r="E45" i="30" s="1"/>
  <c r="M26" i="30"/>
  <c r="N45" i="28"/>
  <c r="I44" i="27"/>
  <c r="Q44" i="27"/>
  <c r="Q45" i="27" s="1"/>
  <c r="Y44" i="27"/>
  <c r="Z44" i="27" s="1"/>
  <c r="Z44" i="25"/>
  <c r="I26" i="23"/>
  <c r="I45" i="23" s="1"/>
  <c r="D44" i="23"/>
  <c r="D45" i="23" s="1"/>
  <c r="L44" i="23"/>
  <c r="O45" i="21"/>
  <c r="AA45" i="20"/>
  <c r="E45" i="18"/>
  <c r="M45" i="18"/>
  <c r="U45" i="18"/>
  <c r="E45" i="17"/>
  <c r="M45" i="17"/>
  <c r="U45" i="17"/>
  <c r="F44" i="17"/>
  <c r="F45" i="17" s="1"/>
  <c r="N44" i="17"/>
  <c r="N45" i="17" s="1"/>
  <c r="V44" i="17"/>
  <c r="P45" i="16"/>
  <c r="C44" i="13"/>
  <c r="C45" i="13" s="1"/>
  <c r="K44" i="13"/>
  <c r="S44" i="13"/>
  <c r="S45" i="13" s="1"/>
  <c r="AA44" i="13"/>
  <c r="AA45" i="13" s="1"/>
  <c r="F45" i="7"/>
  <c r="N44" i="7"/>
  <c r="V44" i="7"/>
  <c r="V26" i="10"/>
  <c r="F44" i="4"/>
  <c r="I26" i="1"/>
  <c r="Y26" i="1"/>
  <c r="Z26" i="1" s="1"/>
  <c r="Z25" i="1"/>
  <c r="F44" i="1"/>
  <c r="F45" i="1" s="1"/>
  <c r="N44" i="1"/>
  <c r="V44" i="1"/>
  <c r="V45" i="1" s="1"/>
  <c r="C26" i="31"/>
  <c r="K26" i="31"/>
  <c r="S26" i="31"/>
  <c r="AA26" i="31"/>
  <c r="AA45" i="31" s="1"/>
  <c r="Z37" i="31"/>
  <c r="G26" i="30"/>
  <c r="G45" i="30" s="1"/>
  <c r="O26" i="30"/>
  <c r="O45" i="30" s="1"/>
  <c r="W26" i="30"/>
  <c r="W45" i="30" s="1"/>
  <c r="I44" i="30"/>
  <c r="Q44" i="30"/>
  <c r="Y44" i="30"/>
  <c r="N26" i="29"/>
  <c r="N45" i="29" s="1"/>
  <c r="G45" i="28"/>
  <c r="F44" i="28"/>
  <c r="F45" i="28" s="1"/>
  <c r="N44" i="28"/>
  <c r="V44" i="28"/>
  <c r="V45" i="28" s="1"/>
  <c r="Z37" i="26"/>
  <c r="I44" i="26"/>
  <c r="I45" i="26" s="1"/>
  <c r="Q44" i="26"/>
  <c r="Q45" i="26" s="1"/>
  <c r="Y44" i="26"/>
  <c r="Y45" i="26" s="1"/>
  <c r="I45" i="25"/>
  <c r="T45" i="24"/>
  <c r="Z37" i="24"/>
  <c r="I44" i="24"/>
  <c r="Q44" i="24"/>
  <c r="J26" i="23"/>
  <c r="Z25" i="23"/>
  <c r="G26" i="22"/>
  <c r="O26" i="22"/>
  <c r="C45" i="20"/>
  <c r="K45" i="20"/>
  <c r="S45" i="20"/>
  <c r="X26" i="15"/>
  <c r="Z13" i="15"/>
  <c r="C45" i="12"/>
  <c r="I26" i="2"/>
  <c r="Q26" i="2"/>
  <c r="Y26" i="2"/>
  <c r="D44" i="31"/>
  <c r="J26" i="29"/>
  <c r="J45" i="29" s="1"/>
  <c r="D26" i="28"/>
  <c r="D45" i="28" s="1"/>
  <c r="V45" i="22"/>
  <c r="Z37" i="20"/>
  <c r="T26" i="29"/>
  <c r="T45" i="29" s="1"/>
  <c r="I44" i="29"/>
  <c r="Q44" i="29"/>
  <c r="Y44" i="29"/>
  <c r="I26" i="24"/>
  <c r="I45" i="24" s="1"/>
  <c r="D45" i="18"/>
  <c r="D45" i="17"/>
  <c r="L45" i="17"/>
  <c r="C45" i="16"/>
  <c r="I45" i="6"/>
  <c r="V44" i="4"/>
  <c r="I44" i="31"/>
  <c r="I45" i="31" s="1"/>
  <c r="Q44" i="31"/>
  <c r="Q45" i="31" s="1"/>
  <c r="Y44" i="31"/>
  <c r="Y45" i="31" s="1"/>
  <c r="G45" i="29"/>
  <c r="O45" i="29"/>
  <c r="H45" i="28"/>
  <c r="D26" i="27"/>
  <c r="D45" i="27" s="1"/>
  <c r="L26" i="27"/>
  <c r="L45" i="27" s="1"/>
  <c r="T26" i="27"/>
  <c r="J45" i="25"/>
  <c r="R45" i="25"/>
  <c r="I44" i="25"/>
  <c r="Q44" i="25"/>
  <c r="Q45" i="25" s="1"/>
  <c r="Y44" i="25"/>
  <c r="Y45" i="25" s="1"/>
  <c r="T45" i="23"/>
  <c r="W45" i="23"/>
  <c r="D44" i="22"/>
  <c r="D45" i="22" s="1"/>
  <c r="L44" i="22"/>
  <c r="L45" i="22" s="1"/>
  <c r="G26" i="21"/>
  <c r="G45" i="21" s="1"/>
  <c r="Z37" i="21"/>
  <c r="L45" i="20"/>
  <c r="T45" i="20"/>
  <c r="M45" i="19"/>
  <c r="U45" i="19"/>
  <c r="F45" i="16"/>
  <c r="D44" i="16"/>
  <c r="L44" i="16"/>
  <c r="T44" i="16"/>
  <c r="X44" i="15"/>
  <c r="Z44" i="15" s="1"/>
  <c r="Z37" i="15"/>
  <c r="D26" i="12"/>
  <c r="D45" i="12" s="1"/>
  <c r="L26" i="12"/>
  <c r="L45" i="12" s="1"/>
  <c r="T26" i="12"/>
  <c r="T45" i="12" s="1"/>
  <c r="F26" i="11"/>
  <c r="N26" i="11"/>
  <c r="V26" i="11"/>
  <c r="G45" i="9"/>
  <c r="W45" i="3"/>
  <c r="N44" i="9"/>
  <c r="N45" i="9" s="1"/>
  <c r="D26" i="31"/>
  <c r="D45" i="31" s="1"/>
  <c r="L26" i="31"/>
  <c r="T26" i="31"/>
  <c r="J44" i="31"/>
  <c r="I45" i="30"/>
  <c r="Q45" i="30"/>
  <c r="Y45" i="30"/>
  <c r="C44" i="30"/>
  <c r="C45" i="30" s="1"/>
  <c r="K44" i="30"/>
  <c r="Z25" i="29"/>
  <c r="M44" i="29"/>
  <c r="M45" i="29" s="1"/>
  <c r="H44" i="28"/>
  <c r="P44" i="28"/>
  <c r="P45" i="28" s="1"/>
  <c r="X44" i="28"/>
  <c r="Z44" i="28" s="1"/>
  <c r="F26" i="27"/>
  <c r="F45" i="27" s="1"/>
  <c r="N26" i="27"/>
  <c r="N45" i="27" s="1"/>
  <c r="V26" i="27"/>
  <c r="V45" i="27" s="1"/>
  <c r="D26" i="26"/>
  <c r="L26" i="26"/>
  <c r="T26" i="26"/>
  <c r="D44" i="26"/>
  <c r="L44" i="26"/>
  <c r="T44" i="26"/>
  <c r="C45" i="25"/>
  <c r="K45" i="25"/>
  <c r="C44" i="25"/>
  <c r="K44" i="25"/>
  <c r="S44" i="25"/>
  <c r="S45" i="25" s="1"/>
  <c r="AA44" i="25"/>
  <c r="F26" i="24"/>
  <c r="N26" i="24"/>
  <c r="V26" i="24"/>
  <c r="E26" i="23"/>
  <c r="E45" i="23" s="1"/>
  <c r="M26" i="23"/>
  <c r="M45" i="23" s="1"/>
  <c r="U26" i="23"/>
  <c r="U45" i="23" s="1"/>
  <c r="X44" i="23"/>
  <c r="Z44" i="23" s="1"/>
  <c r="R26" i="22"/>
  <c r="Z13" i="22"/>
  <c r="I26" i="22"/>
  <c r="I45" i="22" s="1"/>
  <c r="Y26" i="22"/>
  <c r="Y45" i="22" s="1"/>
  <c r="F44" i="22"/>
  <c r="N44" i="22"/>
  <c r="V44" i="22"/>
  <c r="H45" i="21"/>
  <c r="P45" i="21"/>
  <c r="G26" i="18"/>
  <c r="G45" i="18" s="1"/>
  <c r="O26" i="18"/>
  <c r="O45" i="18" s="1"/>
  <c r="W26" i="18"/>
  <c r="W45" i="18" s="1"/>
  <c r="D44" i="18"/>
  <c r="L44" i="18"/>
  <c r="L45" i="18" s="1"/>
  <c r="T44" i="18"/>
  <c r="G26" i="17"/>
  <c r="G45" i="17" s="1"/>
  <c r="O26" i="17"/>
  <c r="O45" i="17" s="1"/>
  <c r="W26" i="17"/>
  <c r="W45" i="17" s="1"/>
  <c r="AA45" i="15"/>
  <c r="M45" i="12"/>
  <c r="X44" i="10"/>
  <c r="Z44" i="10" s="1"/>
  <c r="Z37" i="10"/>
  <c r="E45" i="4"/>
  <c r="M45" i="4"/>
  <c r="U45" i="4"/>
  <c r="X26" i="2"/>
  <c r="X45" i="2" s="1"/>
  <c r="Z45" i="2" s="1"/>
  <c r="AA45" i="1"/>
  <c r="N45" i="1"/>
  <c r="T26" i="28"/>
  <c r="T45" i="28" s="1"/>
  <c r="I45" i="27"/>
  <c r="L26" i="30"/>
  <c r="L45" i="30" s="1"/>
  <c r="Z44" i="26"/>
  <c r="Z13" i="24"/>
  <c r="Z25" i="24"/>
  <c r="H26" i="23"/>
  <c r="H45" i="23" s="1"/>
  <c r="N45" i="22"/>
  <c r="Q44" i="22"/>
  <c r="T45" i="21"/>
  <c r="T45" i="18"/>
  <c r="T45" i="17"/>
  <c r="D26" i="1"/>
  <c r="D45" i="1" s="1"/>
  <c r="L26" i="1"/>
  <c r="L45" i="1" s="1"/>
  <c r="T26" i="1"/>
  <c r="T45" i="1" s="1"/>
  <c r="C26" i="1"/>
  <c r="C45" i="1" s="1"/>
  <c r="K26" i="1"/>
  <c r="K45" i="1" s="1"/>
  <c r="F26" i="31"/>
  <c r="F45" i="31" s="1"/>
  <c r="N26" i="31"/>
  <c r="N45" i="31" s="1"/>
  <c r="V26" i="31"/>
  <c r="V45" i="31" s="1"/>
  <c r="J26" i="30"/>
  <c r="J45" i="30" s="1"/>
  <c r="R26" i="30"/>
  <c r="R45" i="30" s="1"/>
  <c r="Z13" i="30"/>
  <c r="I45" i="29"/>
  <c r="Q45" i="29"/>
  <c r="Y45" i="29"/>
  <c r="N44" i="29"/>
  <c r="AA26" i="28"/>
  <c r="AA45" i="28" s="1"/>
  <c r="G26" i="27"/>
  <c r="G45" i="27" s="1"/>
  <c r="O26" i="27"/>
  <c r="O45" i="27" s="1"/>
  <c r="W26" i="27"/>
  <c r="W45" i="27" s="1"/>
  <c r="M45" i="26"/>
  <c r="U45" i="26"/>
  <c r="E44" i="26"/>
  <c r="E45" i="26" s="1"/>
  <c r="M44" i="26"/>
  <c r="U44" i="26"/>
  <c r="D26" i="25"/>
  <c r="L26" i="25"/>
  <c r="T26" i="25"/>
  <c r="D44" i="25"/>
  <c r="L44" i="25"/>
  <c r="T44" i="25"/>
  <c r="E44" i="24"/>
  <c r="M44" i="24"/>
  <c r="U44" i="24"/>
  <c r="F26" i="23"/>
  <c r="F45" i="23" s="1"/>
  <c r="N26" i="23"/>
  <c r="N45" i="23" s="1"/>
  <c r="Y44" i="23"/>
  <c r="S26" i="22"/>
  <c r="S45" i="22" s="1"/>
  <c r="AA26" i="22"/>
  <c r="AA45" i="22" s="1"/>
  <c r="G44" i="22"/>
  <c r="O44" i="22"/>
  <c r="W44" i="22"/>
  <c r="H44" i="20"/>
  <c r="H45" i="20" s="1"/>
  <c r="P44" i="20"/>
  <c r="P45" i="20" s="1"/>
  <c r="X44" i="20"/>
  <c r="Z44" i="20" s="1"/>
  <c r="D44" i="19"/>
  <c r="D45" i="19" s="1"/>
  <c r="L44" i="19"/>
  <c r="L45" i="19" s="1"/>
  <c r="T44" i="19"/>
  <c r="H45" i="16"/>
  <c r="X45" i="16"/>
  <c r="C45" i="15"/>
  <c r="S45" i="15"/>
  <c r="F45" i="15"/>
  <c r="F44" i="11"/>
  <c r="F45" i="11" s="1"/>
  <c r="N44" i="11"/>
  <c r="V44" i="11"/>
  <c r="V45" i="9"/>
  <c r="M26" i="9"/>
  <c r="M45" i="9" s="1"/>
  <c r="Z50" i="9"/>
  <c r="Z13" i="8"/>
  <c r="X26" i="6"/>
  <c r="X45" i="6" s="1"/>
  <c r="Z13" i="6"/>
  <c r="F45" i="4"/>
  <c r="V45" i="4"/>
  <c r="D26" i="14"/>
  <c r="D45" i="14" s="1"/>
  <c r="L26" i="14"/>
  <c r="L45" i="14" s="1"/>
  <c r="T26" i="14"/>
  <c r="T45" i="14" s="1"/>
  <c r="D26" i="13"/>
  <c r="D45" i="13" s="1"/>
  <c r="L26" i="13"/>
  <c r="L45" i="13" s="1"/>
  <c r="T26" i="13"/>
  <c r="T45" i="13" s="1"/>
  <c r="F26" i="12"/>
  <c r="F45" i="12" s="1"/>
  <c r="N26" i="12"/>
  <c r="N45" i="12" s="1"/>
  <c r="V26" i="12"/>
  <c r="V45" i="12" s="1"/>
  <c r="G45" i="11"/>
  <c r="O45" i="11"/>
  <c r="W45" i="11"/>
  <c r="H45" i="10"/>
  <c r="P45" i="10"/>
  <c r="O45" i="9"/>
  <c r="J45" i="8"/>
  <c r="R45" i="8"/>
  <c r="I26" i="8"/>
  <c r="I45" i="8" s="1"/>
  <c r="Q26" i="8"/>
  <c r="Q45" i="8" s="1"/>
  <c r="F44" i="6"/>
  <c r="N44" i="6"/>
  <c r="V44" i="6"/>
  <c r="F44" i="5"/>
  <c r="F45" i="5" s="1"/>
  <c r="N44" i="5"/>
  <c r="N45" i="5" s="1"/>
  <c r="V44" i="5"/>
  <c r="G45" i="4"/>
  <c r="O45" i="4"/>
  <c r="W45" i="4"/>
  <c r="H45" i="4"/>
  <c r="P45" i="4"/>
  <c r="E45" i="16"/>
  <c r="M45" i="16"/>
  <c r="U45" i="16"/>
  <c r="F44" i="16"/>
  <c r="N44" i="16"/>
  <c r="N45" i="16" s="1"/>
  <c r="V44" i="16"/>
  <c r="V45" i="16" s="1"/>
  <c r="I44" i="15"/>
  <c r="Q44" i="15"/>
  <c r="Y44" i="15"/>
  <c r="I44" i="14"/>
  <c r="I45" i="14" s="1"/>
  <c r="Q44" i="14"/>
  <c r="Q45" i="14" s="1"/>
  <c r="Y44" i="14"/>
  <c r="Z44" i="14" s="1"/>
  <c r="H45" i="11"/>
  <c r="P45" i="11"/>
  <c r="Q45" i="10"/>
  <c r="Y45" i="10"/>
  <c r="C45" i="8"/>
  <c r="S45" i="8"/>
  <c r="AA45" i="8"/>
  <c r="D45" i="5"/>
  <c r="L45" i="5"/>
  <c r="T45" i="5"/>
  <c r="I26" i="3"/>
  <c r="Q26" i="3"/>
  <c r="Y26" i="3"/>
  <c r="Z26" i="3" s="1"/>
  <c r="C26" i="2"/>
  <c r="C45" i="2" s="1"/>
  <c r="K26" i="2"/>
  <c r="K45" i="2" s="1"/>
  <c r="S26" i="2"/>
  <c r="S45" i="2" s="1"/>
  <c r="AA26" i="2"/>
  <c r="AA45" i="2" s="1"/>
  <c r="W26" i="15"/>
  <c r="C44" i="15"/>
  <c r="K44" i="15"/>
  <c r="K45" i="15" s="1"/>
  <c r="S44" i="15"/>
  <c r="AA44" i="15"/>
  <c r="V45" i="14"/>
  <c r="C44" i="14"/>
  <c r="K44" i="14"/>
  <c r="S44" i="14"/>
  <c r="V26" i="13"/>
  <c r="V45" i="13" s="1"/>
  <c r="G44" i="13"/>
  <c r="O44" i="13"/>
  <c r="O45" i="13" s="1"/>
  <c r="W44" i="13"/>
  <c r="W45" i="13" s="1"/>
  <c r="H45" i="12"/>
  <c r="P45" i="12"/>
  <c r="Z25" i="12"/>
  <c r="I44" i="11"/>
  <c r="I45" i="11" s="1"/>
  <c r="Q44" i="11"/>
  <c r="Q45" i="11" s="1"/>
  <c r="Y44" i="11"/>
  <c r="Z44" i="11" s="1"/>
  <c r="J45" i="10"/>
  <c r="R45" i="10"/>
  <c r="Q26" i="9"/>
  <c r="Q45" i="9" s="1"/>
  <c r="Y26" i="9"/>
  <c r="H26" i="9"/>
  <c r="H45" i="9" s="1"/>
  <c r="P26" i="9"/>
  <c r="P45" i="9" s="1"/>
  <c r="X26" i="9"/>
  <c r="Z26" i="9" s="1"/>
  <c r="C44" i="9"/>
  <c r="C45" i="9" s="1"/>
  <c r="K44" i="9"/>
  <c r="K45" i="9" s="1"/>
  <c r="S44" i="9"/>
  <c r="S45" i="9" s="1"/>
  <c r="D26" i="8"/>
  <c r="D45" i="8" s="1"/>
  <c r="T26" i="8"/>
  <c r="T45" i="8" s="1"/>
  <c r="F44" i="8"/>
  <c r="N44" i="8"/>
  <c r="N45" i="8" s="1"/>
  <c r="R26" i="7"/>
  <c r="R45" i="7" s="1"/>
  <c r="Q26" i="7"/>
  <c r="Q45" i="7" s="1"/>
  <c r="AA26" i="6"/>
  <c r="AA45" i="6" s="1"/>
  <c r="E45" i="2"/>
  <c r="M45" i="2"/>
  <c r="U45" i="2"/>
  <c r="X44" i="13"/>
  <c r="Z44" i="13" s="1"/>
  <c r="Z44" i="12"/>
  <c r="R45" i="11"/>
  <c r="AA44" i="11"/>
  <c r="K45" i="10"/>
  <c r="S45" i="10"/>
  <c r="K45" i="8"/>
  <c r="O45" i="8"/>
  <c r="AA26" i="7"/>
  <c r="AA45" i="7" s="1"/>
  <c r="K26" i="6"/>
  <c r="K45" i="6" s="1"/>
  <c r="Z37" i="6"/>
  <c r="V45" i="5"/>
  <c r="I26" i="4"/>
  <c r="I45" i="4" s="1"/>
  <c r="Q26" i="4"/>
  <c r="Y26" i="4"/>
  <c r="F45" i="2"/>
  <c r="N45" i="2"/>
  <c r="F44" i="2"/>
  <c r="N44" i="2"/>
  <c r="V44" i="2"/>
  <c r="V45" i="2" s="1"/>
  <c r="G26" i="16"/>
  <c r="O26" i="16"/>
  <c r="W26" i="16"/>
  <c r="W45" i="16" s="1"/>
  <c r="H45" i="14"/>
  <c r="H45" i="13"/>
  <c r="P45" i="13"/>
  <c r="C44" i="11"/>
  <c r="C45" i="11" s="1"/>
  <c r="K44" i="11"/>
  <c r="S44" i="11"/>
  <c r="D26" i="10"/>
  <c r="L26" i="10"/>
  <c r="L45" i="10" s="1"/>
  <c r="T26" i="10"/>
  <c r="T45" i="10" s="1"/>
  <c r="Z25" i="9"/>
  <c r="H45" i="8"/>
  <c r="T26" i="6"/>
  <c r="G45" i="5"/>
  <c r="O45" i="5"/>
  <c r="E26" i="3"/>
  <c r="E45" i="3" s="1"/>
  <c r="M26" i="3"/>
  <c r="M45" i="3" s="1"/>
  <c r="U26" i="3"/>
  <c r="U45" i="3" s="1"/>
  <c r="G45" i="2"/>
  <c r="O45" i="2"/>
  <c r="W45" i="2"/>
  <c r="H45" i="2"/>
  <c r="P45" i="2"/>
  <c r="J26" i="15"/>
  <c r="R26" i="15"/>
  <c r="I26" i="15"/>
  <c r="Q26" i="15"/>
  <c r="Q45" i="15" s="1"/>
  <c r="N44" i="15"/>
  <c r="N45" i="15" s="1"/>
  <c r="V44" i="15"/>
  <c r="V45" i="15" s="1"/>
  <c r="F44" i="14"/>
  <c r="F45" i="14" s="1"/>
  <c r="N44" i="14"/>
  <c r="N45" i="14" s="1"/>
  <c r="V44" i="14"/>
  <c r="J44" i="13"/>
  <c r="I44" i="13"/>
  <c r="I45" i="13" s="1"/>
  <c r="Q44" i="13"/>
  <c r="Q45" i="13" s="1"/>
  <c r="Y44" i="13"/>
  <c r="Y45" i="13" s="1"/>
  <c r="D44" i="12"/>
  <c r="L44" i="12"/>
  <c r="T44" i="12"/>
  <c r="C44" i="12"/>
  <c r="K44" i="12"/>
  <c r="K45" i="12" s="1"/>
  <c r="S44" i="12"/>
  <c r="S45" i="12" s="1"/>
  <c r="AA44" i="12"/>
  <c r="AA45" i="12" s="1"/>
  <c r="D26" i="11"/>
  <c r="D45" i="11" s="1"/>
  <c r="L26" i="11"/>
  <c r="L45" i="11" s="1"/>
  <c r="T26" i="11"/>
  <c r="T45" i="11" s="1"/>
  <c r="E44" i="11"/>
  <c r="E45" i="11" s="1"/>
  <c r="M44" i="11"/>
  <c r="U44" i="11"/>
  <c r="F44" i="10"/>
  <c r="F45" i="10" s="1"/>
  <c r="N44" i="10"/>
  <c r="N45" i="10" s="1"/>
  <c r="V44" i="10"/>
  <c r="V45" i="10" s="1"/>
  <c r="D26" i="9"/>
  <c r="D45" i="9" s="1"/>
  <c r="L26" i="9"/>
  <c r="L45" i="9" s="1"/>
  <c r="T26" i="9"/>
  <c r="T45" i="9" s="1"/>
  <c r="F44" i="9"/>
  <c r="F45" i="9" s="1"/>
  <c r="V44" i="9"/>
  <c r="E44" i="9"/>
  <c r="E45" i="9" s="1"/>
  <c r="U44" i="9"/>
  <c r="U45" i="9" s="1"/>
  <c r="G26" i="8"/>
  <c r="G45" i="8" s="1"/>
  <c r="O26" i="8"/>
  <c r="W26" i="8"/>
  <c r="W45" i="8" s="1"/>
  <c r="F26" i="6"/>
  <c r="N26" i="6"/>
  <c r="N45" i="6" s="1"/>
  <c r="V26" i="6"/>
  <c r="V45" i="6" s="1"/>
  <c r="D44" i="6"/>
  <c r="D45" i="6" s="1"/>
  <c r="L44" i="6"/>
  <c r="L45" i="6" s="1"/>
  <c r="T44" i="6"/>
  <c r="D26" i="4"/>
  <c r="L26" i="4"/>
  <c r="T26" i="4"/>
  <c r="F26" i="3"/>
  <c r="F45" i="3" s="1"/>
  <c r="N26" i="3"/>
  <c r="N45" i="3" s="1"/>
  <c r="V26" i="3"/>
  <c r="V45" i="3" s="1"/>
  <c r="Z50" i="3"/>
  <c r="I44" i="2"/>
  <c r="I45" i="2" s="1"/>
  <c r="Q44" i="2"/>
  <c r="Y44" i="2"/>
  <c r="U45" i="30"/>
  <c r="Z26" i="31"/>
  <c r="X45" i="31"/>
  <c r="P45" i="1"/>
  <c r="F45" i="30"/>
  <c r="N45" i="30"/>
  <c r="V45" i="30"/>
  <c r="M45" i="30"/>
  <c r="I45" i="1"/>
  <c r="K45" i="31"/>
  <c r="K45" i="30"/>
  <c r="F45" i="29"/>
  <c r="V45" i="29"/>
  <c r="X45" i="1"/>
  <c r="C45" i="31"/>
  <c r="S45" i="31"/>
  <c r="J45" i="1"/>
  <c r="R45" i="1"/>
  <c r="Q45" i="1"/>
  <c r="H45" i="30"/>
  <c r="P45" i="30"/>
  <c r="Z26" i="30"/>
  <c r="X45" i="30"/>
  <c r="Z45" i="30" s="1"/>
  <c r="T45" i="30"/>
  <c r="S45" i="1"/>
  <c r="Z44" i="1"/>
  <c r="E45" i="31"/>
  <c r="M45" i="31"/>
  <c r="U45" i="31"/>
  <c r="L45" i="31"/>
  <c r="T45" i="31"/>
  <c r="H45" i="29"/>
  <c r="P45" i="29"/>
  <c r="X44" i="29"/>
  <c r="Z44" i="29" s="1"/>
  <c r="J45" i="28"/>
  <c r="R45" i="28"/>
  <c r="J45" i="22"/>
  <c r="Z26" i="27"/>
  <c r="X45" i="27"/>
  <c r="X45" i="24"/>
  <c r="Z45" i="24" s="1"/>
  <c r="Z26" i="24"/>
  <c r="X26" i="29"/>
  <c r="X44" i="31"/>
  <c r="Z26" i="26"/>
  <c r="X45" i="26"/>
  <c r="Q45" i="23"/>
  <c r="Y45" i="23"/>
  <c r="W45" i="22"/>
  <c r="R45" i="29"/>
  <c r="X45" i="25"/>
  <c r="Z26" i="25"/>
  <c r="R45" i="23"/>
  <c r="AA44" i="29"/>
  <c r="AA45" i="29" s="1"/>
  <c r="O45" i="28"/>
  <c r="W45" i="28"/>
  <c r="D45" i="24"/>
  <c r="L45" i="24"/>
  <c r="C45" i="23"/>
  <c r="K45" i="23"/>
  <c r="S45" i="23"/>
  <c r="AA45" i="23"/>
  <c r="H45" i="22"/>
  <c r="P45" i="22"/>
  <c r="X45" i="22"/>
  <c r="G45" i="22"/>
  <c r="O45" i="22"/>
  <c r="J26" i="31"/>
  <c r="J45" i="31" s="1"/>
  <c r="R26" i="31"/>
  <c r="R45" i="31" s="1"/>
  <c r="T44" i="29"/>
  <c r="Z26" i="28"/>
  <c r="X45" i="28"/>
  <c r="Z45" i="28" s="1"/>
  <c r="E45" i="27"/>
  <c r="M45" i="27"/>
  <c r="U45" i="27"/>
  <c r="T45" i="27"/>
  <c r="AA45" i="25"/>
  <c r="E45" i="24"/>
  <c r="M45" i="24"/>
  <c r="U45" i="24"/>
  <c r="L45" i="23"/>
  <c r="Q45" i="22"/>
  <c r="I45" i="28"/>
  <c r="Q45" i="28"/>
  <c r="Y45" i="28"/>
  <c r="F45" i="24"/>
  <c r="N45" i="24"/>
  <c r="V45" i="24"/>
  <c r="Z43" i="27"/>
  <c r="Z43" i="26"/>
  <c r="J44" i="23"/>
  <c r="R44" i="23"/>
  <c r="N45" i="21"/>
  <c r="E44" i="21"/>
  <c r="E45" i="21" s="1"/>
  <c r="M44" i="21"/>
  <c r="U44" i="21"/>
  <c r="Z45" i="17"/>
  <c r="X26" i="21"/>
  <c r="Z13" i="21"/>
  <c r="X45" i="20"/>
  <c r="Z26" i="20"/>
  <c r="D45" i="16"/>
  <c r="L45" i="16"/>
  <c r="T45" i="16"/>
  <c r="V45" i="21"/>
  <c r="I45" i="20"/>
  <c r="Q45" i="20"/>
  <c r="Y45" i="20"/>
  <c r="Y45" i="14"/>
  <c r="Z13" i="28"/>
  <c r="Z13" i="26"/>
  <c r="Z13" i="25"/>
  <c r="W45" i="21"/>
  <c r="J45" i="20"/>
  <c r="R45" i="20"/>
  <c r="G45" i="19"/>
  <c r="P45" i="18"/>
  <c r="D45" i="21"/>
  <c r="L45" i="21"/>
  <c r="F45" i="21"/>
  <c r="T45" i="19"/>
  <c r="O45" i="19"/>
  <c r="F45" i="18"/>
  <c r="N45" i="18"/>
  <c r="V45" i="18"/>
  <c r="X45" i="18"/>
  <c r="Z45" i="18" s="1"/>
  <c r="P45" i="15"/>
  <c r="Z26" i="15"/>
  <c r="X45" i="15"/>
  <c r="M45" i="21"/>
  <c r="U45" i="21"/>
  <c r="D45" i="20"/>
  <c r="G45" i="20"/>
  <c r="E45" i="19"/>
  <c r="W45" i="19"/>
  <c r="Z44" i="17"/>
  <c r="G45" i="16"/>
  <c r="O45" i="16"/>
  <c r="Y45" i="15"/>
  <c r="Z37" i="27"/>
  <c r="J44" i="22"/>
  <c r="R44" i="22"/>
  <c r="R45" i="22" s="1"/>
  <c r="F45" i="19"/>
  <c r="N45" i="19"/>
  <c r="V45" i="19"/>
  <c r="Z45" i="16"/>
  <c r="J45" i="15"/>
  <c r="R45" i="15"/>
  <c r="I45" i="15"/>
  <c r="Z50" i="14"/>
  <c r="X26" i="13"/>
  <c r="Z13" i="13"/>
  <c r="J45" i="11"/>
  <c r="AA45" i="10"/>
  <c r="R45" i="9"/>
  <c r="N45" i="7"/>
  <c r="V45" i="7"/>
  <c r="Z13" i="20"/>
  <c r="Z13" i="19"/>
  <c r="X26" i="19"/>
  <c r="Z25" i="18"/>
  <c r="Z25" i="17"/>
  <c r="Z25" i="16"/>
  <c r="J45" i="13"/>
  <c r="Y44" i="9"/>
  <c r="Y45" i="9" s="1"/>
  <c r="Z43" i="9"/>
  <c r="X45" i="9"/>
  <c r="Z25" i="8"/>
  <c r="Y26" i="8"/>
  <c r="Z26" i="18"/>
  <c r="Z26" i="17"/>
  <c r="Z26" i="16"/>
  <c r="G45" i="12"/>
  <c r="O45" i="12"/>
  <c r="W45" i="12"/>
  <c r="K45" i="11"/>
  <c r="D45" i="10"/>
  <c r="J45" i="9"/>
  <c r="J45" i="6"/>
  <c r="Z37" i="19"/>
  <c r="Z37" i="18"/>
  <c r="Z37" i="17"/>
  <c r="Z37" i="16"/>
  <c r="Z26" i="12"/>
  <c r="X45" i="12"/>
  <c r="Z45" i="12" s="1"/>
  <c r="U45" i="12"/>
  <c r="N45" i="11"/>
  <c r="V45" i="11"/>
  <c r="M45" i="11"/>
  <c r="S45" i="11"/>
  <c r="M45" i="10"/>
  <c r="X45" i="7"/>
  <c r="G44" i="15"/>
  <c r="G45" i="15" s="1"/>
  <c r="O44" i="15"/>
  <c r="O45" i="15" s="1"/>
  <c r="W44" i="15"/>
  <c r="W45" i="15" s="1"/>
  <c r="X26" i="14"/>
  <c r="Z13" i="14"/>
  <c r="K45" i="13"/>
  <c r="J45" i="12"/>
  <c r="R45" i="12"/>
  <c r="Z26" i="11"/>
  <c r="X45" i="11"/>
  <c r="U45" i="11"/>
  <c r="F45" i="8"/>
  <c r="H45" i="7"/>
  <c r="G45" i="13"/>
  <c r="AA45" i="11"/>
  <c r="X45" i="10"/>
  <c r="Z45" i="10" s="1"/>
  <c r="Z26" i="10"/>
  <c r="U45" i="10"/>
  <c r="P45" i="8"/>
  <c r="Z43" i="11"/>
  <c r="E26" i="6"/>
  <c r="E45" i="6" s="1"/>
  <c r="M26" i="6"/>
  <c r="M45" i="6" s="1"/>
  <c r="U26" i="6"/>
  <c r="U45" i="6" s="1"/>
  <c r="W45" i="5"/>
  <c r="P45" i="5"/>
  <c r="I45" i="7"/>
  <c r="Z44" i="4"/>
  <c r="X45" i="4"/>
  <c r="Z44" i="3"/>
  <c r="X45" i="3"/>
  <c r="O45" i="6"/>
  <c r="W45" i="6"/>
  <c r="X45" i="5"/>
  <c r="Y44" i="5"/>
  <c r="Y45" i="5" s="1"/>
  <c r="Z37" i="5"/>
  <c r="Z37" i="8"/>
  <c r="Y26" i="7"/>
  <c r="Y45" i="7" s="1"/>
  <c r="I45" i="5"/>
  <c r="Q45" i="5"/>
  <c r="Z26" i="5"/>
  <c r="Z44" i="2"/>
  <c r="Z13" i="12"/>
  <c r="Z13" i="11"/>
  <c r="Z13" i="10"/>
  <c r="E26" i="8"/>
  <c r="E45" i="8" s="1"/>
  <c r="M26" i="8"/>
  <c r="M45" i="8" s="1"/>
  <c r="U26" i="8"/>
  <c r="U45" i="8" s="1"/>
  <c r="AA45" i="5"/>
  <c r="Q45" i="4"/>
  <c r="Y45" i="4"/>
  <c r="I45" i="3"/>
  <c r="Q45" i="3"/>
  <c r="Y45" i="3"/>
  <c r="Z37" i="7"/>
  <c r="Y26" i="6"/>
  <c r="Y45" i="6" s="1"/>
  <c r="Z44" i="6"/>
  <c r="AA45" i="4"/>
  <c r="Q45" i="2"/>
  <c r="Y45" i="2"/>
  <c r="E26" i="7"/>
  <c r="E45" i="7" s="1"/>
  <c r="M26" i="7"/>
  <c r="M45" i="7" s="1"/>
  <c r="U26" i="7"/>
  <c r="U45" i="7" s="1"/>
  <c r="E26" i="5"/>
  <c r="E45" i="5" s="1"/>
  <c r="M26" i="5"/>
  <c r="M45" i="5" s="1"/>
  <c r="U26" i="5"/>
  <c r="U45" i="5" s="1"/>
  <c r="H45" i="5"/>
  <c r="D45" i="4"/>
  <c r="L45" i="4"/>
  <c r="T45" i="4"/>
  <c r="D45" i="3"/>
  <c r="L45" i="3"/>
  <c r="T45" i="3"/>
  <c r="J44" i="6"/>
  <c r="R44" i="6"/>
  <c r="R45" i="6" s="1"/>
  <c r="J45" i="4"/>
  <c r="J45" i="3"/>
  <c r="Z25" i="5"/>
  <c r="Z25" i="4"/>
  <c r="Z25" i="3"/>
  <c r="Z37" i="4"/>
  <c r="Z45" i="20" l="1"/>
  <c r="Z45" i="26"/>
  <c r="Y45" i="1"/>
  <c r="T45" i="6"/>
  <c r="Z26" i="2"/>
  <c r="Z45" i="31"/>
  <c r="Z45" i="25"/>
  <c r="Z26" i="22"/>
  <c r="T45" i="25"/>
  <c r="Z45" i="3"/>
  <c r="F45" i="6"/>
  <c r="D45" i="25"/>
  <c r="T45" i="26"/>
  <c r="Y45" i="27"/>
  <c r="Y45" i="11"/>
  <c r="Z45" i="11" s="1"/>
  <c r="Z45" i="27"/>
  <c r="Z45" i="4"/>
  <c r="Z45" i="22"/>
  <c r="Z44" i="9"/>
  <c r="X45" i="23"/>
  <c r="L45" i="26"/>
  <c r="J45" i="23"/>
  <c r="Z44" i="31"/>
  <c r="L45" i="25"/>
  <c r="Z45" i="6"/>
  <c r="D45" i="26"/>
  <c r="Z26" i="14"/>
  <c r="X45" i="14"/>
  <c r="Z45" i="14" s="1"/>
  <c r="X45" i="19"/>
  <c r="Z45" i="19" s="1"/>
  <c r="Z26" i="19"/>
  <c r="X45" i="21"/>
  <c r="Z45" i="21" s="1"/>
  <c r="Z26" i="21"/>
  <c r="Y45" i="8"/>
  <c r="Z45" i="8" s="1"/>
  <c r="Z26" i="8"/>
  <c r="Z45" i="9"/>
  <c r="Z26" i="6"/>
  <c r="Z45" i="1"/>
  <c r="Z45" i="5"/>
  <c r="Z45" i="7"/>
  <c r="Z26" i="7"/>
  <c r="Z44" i="5"/>
  <c r="Z26" i="13"/>
  <c r="X45" i="13"/>
  <c r="Z45" i="13" s="1"/>
  <c r="Z45" i="15"/>
  <c r="Z26" i="29"/>
  <c r="X45" i="29"/>
  <c r="Z45" i="29" s="1"/>
  <c r="Z45" i="23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<sst xmlns="http://schemas.openxmlformats.org/spreadsheetml/2006/main" count="4030" uniqueCount="110">
  <si>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</si>
  <si>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</si>
  <si>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</si>
  <si>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</si>
  <si>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</si>
  <si>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</si>
  <si>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</si>
  <si>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</si>
  <si>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</si>
  <si>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</si>
  <si>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</si>
  <si>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</si>
  <si>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</si>
  <si>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</si>
  <si>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</si>
  <si>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</si>
  <si>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</si>
  <si>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</si>
  <si>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</si>
  <si>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</si>
  <si>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</si>
  <si>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</si>
  <si>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</si>
  <si>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</si>
  <si>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</si>
  <si>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</si>
  <si>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</si>
  <si>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</si>
  <si>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</si>
  <si>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</si>
  <si>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</si>
  <si>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</si>
  <si>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</si>
  <si>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</si>
  <si>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</si>
  <si>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</si>
  <si>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</si>
  <si>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</si>
  <si>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</si>
  <si>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</si>
  <si>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</si>
  <si>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</si>
  <si>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</si>
  <si>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</si>
  <si>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</si>
  <si>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</si>
  <si>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</si>
  <si>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</si>
  <si>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</si>
  <si>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</si>
  <si>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</si>
  <si>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</si>
  <si>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</si>
  <si>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</si>
  <si>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</si>
  <si>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</si>
  <si>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</si>
  <si>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</si>
  <si>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</si>
  <si>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</si>
  <si>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</si>
  <si>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</si>
  <si>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</si>
  <si>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</si>
  <si>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</si>
  <si>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</si>
  <si>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</si>
  <si>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</si>
  <si>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</si>
  <si>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</si>
  <si>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</si>
  <si>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</si>
  <si>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</si>
  <si>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</si>
  <si>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</si>
  <si>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</si>
  <si>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1st Quarter ended 30 September 2024 (Figures Finalised as at 2024/10/25)</t>
  </si>
  <si>
    <t>Western Cape: Cederberg (WC012) - Table C6 Quarterly Budget Statement - Financial Position ( Waste management                                   ) for 1st Quarter ended 30 September 2024 (Figures Finalised as at 2024/10/25)</t>
  </si>
  <si>
    <t>Western Cape: Bergrivier (WC013) - Table C6 Quarterly Budget Statement - Financial Position ( Waste management                                   ) for 1st Quarter ended 30 September 2024 (Figures Finalised as at 2024/10/25)</t>
  </si>
  <si>
    <t>Western Cape: Saldanha Bay (WC014) - Table C6 Quarterly Budget Statement - Financial Position ( Waste management                                   ) for 1st Quarter ended 30 September 2024 (Figures Finalised as at 2024/10/25)</t>
  </si>
  <si>
    <t>Western Cape: Swartland (WC015) - Table C6 Quarterly Budget Statement - Financial Position ( Waste management                                   ) for 1st Quarter ended 30 September 2024 (Figures Finalised as at 2024/10/25)</t>
  </si>
  <si>
    <t>Western Cape: West Coast (DC1) - Table C6 Quarterly Budget Statement - Financial Position ( Waste management                                   ) for 1st Quarter ended 30 September 2024 (Figures Finalised as at 2024/10/25)</t>
  </si>
  <si>
    <t>Western Cape: Witzenberg (WC022) - Table C6 Quarterly Budget Statement - Financial Position ( Waste management                                   ) for 1st Quarter ended 30 September 2024 (Figures Finalised as at 2024/10/25)</t>
  </si>
  <si>
    <t>Western Cape: Drakenstein (WC023) - Table C6 Quarterly Budget Statement - Financial Position ( Waste management                                   ) for 1st Quarter ended 30 September 2024 (Figures Finalised as at 2024/10/25)</t>
  </si>
  <si>
    <t>Western Cape: Stellenbosch (WC024) - Table C6 Quarterly Budget Statement - Financial Position ( Waste management                                   ) for 1st Quarter ended 30 September 2024 (Figures Finalised as at 2024/10/25)</t>
  </si>
  <si>
    <t>Western Cape: Breede Valley (WC025) - Table C6 Quarterly Budget Statement - Financial Position ( Waste management                                   ) for 1st Quarter ended 30 September 2024 (Figures Finalised as at 2024/10/25)</t>
  </si>
  <si>
    <t>Western Cape: Langeberg (WC026) - Table C6 Quarterly Budget Statement - Financial Position ( Waste management                                   ) for 1st Quarter ended 30 September 2024 (Figures Finalised as at 2024/10/25)</t>
  </si>
  <si>
    <t>Western Cape: Cape Winelands DM (DC2) - Table C6 Quarterly Budget Statement - Financial Position ( Waste management                                   ) for 1st Quarter ended 30 September 2024 (Figures Finalised as at 2024/10/25)</t>
  </si>
  <si>
    <t>Western Cape: Theewaterskloof (WC031) - Table C6 Quarterly Budget Statement - Financial Position ( Waste management                                   ) for 1st Quarter ended 30 September 2024 (Figures Finalised as at 2024/10/25)</t>
  </si>
  <si>
    <t>Western Cape: Overstrand (WC032) - Table C6 Quarterly Budget Statement - Financial Position ( Waste management                                   ) for 1st Quarter ended 30 September 2024 (Figures Finalised as at 2024/10/25)</t>
  </si>
  <si>
    <t>Western Cape: Cape Agulhas (WC033) - Table C6 Quarterly Budget Statement - Financial Position ( Waste management                                   ) for 1st Quarter ended 30 September 2024 (Figures Finalised as at 2024/10/25)</t>
  </si>
  <si>
    <t>Western Cape: Swellendam (WC034) - Table C6 Quarterly Budget Statement - Financial Position ( Waste management                                   ) for 1st Quarter ended 30 September 2024 (Figures Finalised as at 2024/10/25)</t>
  </si>
  <si>
    <t>Western Cape: Overberg (DC3) - Table C6 Quarterly Budget Statement - Financial Position ( Waste management                                   ) for 1st Quarter ended 30 September 2024 (Figures Finalised as at 2024/10/25)</t>
  </si>
  <si>
    <t>Western Cape: Kannaland (WC041) - Table C6 Quarterly Budget Statement - Financial Position ( Waste management                                   ) for 1st Quarter ended 30 September 2024 (Figures Finalised as at 2024/10/25)</t>
  </si>
  <si>
    <t>Western Cape: Hessequa (WC042) - Table C6 Quarterly Budget Statement - Financial Position ( Waste management                                   ) for 1st Quarter ended 30 September 2024 (Figures Finalised as at 2024/10/25)</t>
  </si>
  <si>
    <t>Western Cape: Mossel Bay (WC043) - Table C6 Quarterly Budget Statement - Financial Position ( Waste management                                   ) for 1st Quarter ended 30 September 2024 (Figures Finalised as at 2024/10/25)</t>
  </si>
  <si>
    <t>Western Cape: George (WC044) - Table C6 Quarterly Budget Statement - Financial Position ( Waste management                                   ) for 1st Quarter ended 30 September 2024 (Figures Finalised as at 2024/10/25)</t>
  </si>
  <si>
    <t>Western Cape: Oudtshoorn (WC045) - Table C6 Quarterly Budget Statement - Financial Position ( Waste management                                   ) for 1st Quarter ended 30 September 2024 (Figures Finalised as at 2024/10/25)</t>
  </si>
  <si>
    <t>Western Cape: Bitou (WC047) - Table C6 Quarterly Budget Statement - Financial Position ( Waste management                                   ) for 1st Quarter ended 30 September 2024 (Figures Finalised as at 2024/10/25)</t>
  </si>
  <si>
    <t>Western Cape: Knysna (WC048) - Table C6 Quarterly Budget Statement - Financial Position ( Waste management                                   ) for 1st Quarter ended 30 September 2024 (Figures Finalised as at 2024/10/25)</t>
  </si>
  <si>
    <t>Western Cape: Garden Route (DC4) - Table C6 Quarterly Budget Statement - Financial Position ( Waste management                                   ) for 1st Quarter ended 30 September 2024 (Figures Finalised as at 2024/10/25)</t>
  </si>
  <si>
    <t>Western Cape: Laingsburg (WC051) - Table C6 Quarterly Budget Statement - Financial Position ( Waste management                                   ) for 1st Quarter ended 30 September 2024 (Figures Finalised as at 2024/10/25)</t>
  </si>
  <si>
    <t>Western Cape: Prince Albert (WC052) - Table C6 Quarterly Budget Statement - Financial Position ( Waste management                                   ) for 1st Quarter ended 30 September 2024 (Figures Finalised as at 2024/10/25)</t>
  </si>
  <si>
    <t>Western Cape: Beaufort West (WC053) - Table C6 Quarterly Budget Statement - Financial Position ( Waste management                                   ) for 1st Quarter ended 30 September 2024 (Figures Finalised as at 2024/10/25)</t>
  </si>
  <si>
    <t>Western Cape: Central Karoo (DC5)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</si>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</sst>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305032574</v>
      </c>
      <c r="D6" s="18"/>
      <c r="E6" s="19">
        <v>951277917</v>
      </c>
      <c r="F6" s="20">
        <v>879494453</v>
      </c>
      <c r="G6" s="20">
        <v>365311277</v>
      </c>
      <c r="H6" s="20">
        <v>-68884429</v>
      </c>
      <c r="I6" s="20">
        <v>-175132031</v>
      </c>
      <c r="J6" s="20">
        <v>121294817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121294817</v>
      </c>
      <c r="X6" s="20">
        <v>617797332</v>
      </c>
      <c r="Y6" s="20">
        <v>-496502515</v>
      </c>
      <c r="Z6" s="21">
        <v>-80.366568336038071</v>
      </c>
      <c r="AA6" s="22">
        <v>879494453</v>
      </c>
    </row>
    <row r="7" spans="1:27" ht="13.5" x14ac:dyDescent="0.25">
      <c r="A7" s="23" t="s">
        <v>35</v>
      </c>
      <c r="B7" s="17" t="s">
        <v>32</v>
      </c>
      <c r="C7" s="18">
        <v>727201124</v>
      </c>
      <c r="D7" s="18"/>
      <c r="E7" s="19">
        <v>721841459</v>
      </c>
      <c r="F7" s="20">
        <v>796792453</v>
      </c>
      <c r="G7" s="20">
        <v>318011676</v>
      </c>
      <c r="H7" s="20">
        <v>145550790</v>
      </c>
      <c r="I7" s="20">
        <v>113378360</v>
      </c>
      <c r="J7" s="20">
        <v>576940826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576940826</v>
      </c>
      <c r="X7" s="20">
        <v>562879817</v>
      </c>
      <c r="Y7" s="20">
        <v>14061009</v>
      </c>
      <c r="Z7" s="21">
        <v>2.498048175708528</v>
      </c>
      <c r="AA7" s="22">
        <v>796792453</v>
      </c>
    </row>
    <row r="8" spans="1:27" ht="13.5" x14ac:dyDescent="0.25">
      <c r="A8" s="23" t="s">
        <v>36</v>
      </c>
      <c r="B8" s="17" t="s">
        <v>32</v>
      </c>
      <c r="C8" s="18">
        <v>-85306118</v>
      </c>
      <c r="D8" s="18"/>
      <c r="E8" s="19">
        <v>-17148474</v>
      </c>
      <c r="F8" s="20">
        <v>-8373795</v>
      </c>
      <c r="G8" s="20">
        <v>-2423560</v>
      </c>
      <c r="H8" s="20">
        <v>4377532</v>
      </c>
      <c r="I8" s="20">
        <v>879037</v>
      </c>
      <c r="J8" s="20">
        <v>2833009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2833009</v>
      </c>
      <c r="X8" s="20">
        <v>2653315</v>
      </c>
      <c r="Y8" s="20">
        <v>179694</v>
      </c>
      <c r="Z8" s="21">
        <v>6.7724337291275249</v>
      </c>
      <c r="AA8" s="22">
        <v>-8373795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-66564556</v>
      </c>
      <c r="D10" s="18"/>
      <c r="E10" s="19">
        <v>-6464143</v>
      </c>
      <c r="F10" s="20">
        <v>-6603143</v>
      </c>
      <c r="G10" s="20">
        <v>-74582581</v>
      </c>
      <c r="H10" s="20">
        <v>-9546960</v>
      </c>
      <c r="I10" s="20">
        <v>-38374602</v>
      </c>
      <c r="J10" s="20">
        <v>-122504143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-122504143</v>
      </c>
      <c r="X10" s="20">
        <v>20588916</v>
      </c>
      <c r="Y10" s="20">
        <v>-143093059</v>
      </c>
      <c r="Z10" s="21">
        <v>-695.00045072795479</v>
      </c>
      <c r="AA10" s="22">
        <v>-6603143</v>
      </c>
    </row>
    <row r="11" spans="1:27" ht="13.5" x14ac:dyDescent="0.25">
      <c r="A11" s="23" t="s">
        <v>39</v>
      </c>
      <c r="B11" s="17" t="s">
        <v>32</v>
      </c>
      <c r="C11" s="18">
        <v>94497499</v>
      </c>
      <c r="D11" s="18"/>
      <c r="E11" s="19">
        <v>4974846</v>
      </c>
      <c r="F11" s="20">
        <v>4974845</v>
      </c>
      <c r="G11" s="24">
        <v>34522989</v>
      </c>
      <c r="H11" s="24">
        <v>24461243</v>
      </c>
      <c r="I11" s="24">
        <v>34700009</v>
      </c>
      <c r="J11" s="20">
        <v>93684241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93684241</v>
      </c>
      <c r="X11" s="20">
        <v>788655</v>
      </c>
      <c r="Y11" s="24">
        <v>92895586</v>
      </c>
      <c r="Z11" s="25">
        <v>11778.989038299384</v>
      </c>
      <c r="AA11" s="26">
        <v>4974845</v>
      </c>
    </row>
    <row r="12" spans="1:27" ht="13.5" x14ac:dyDescent="0.25">
      <c r="A12" s="23" t="s">
        <v>40</v>
      </c>
      <c r="B12" s="17" t="s">
        <v>32</v>
      </c>
      <c r="C12" s="18">
        <v>-955636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973904887</v>
      </c>
      <c r="D13" s="29">
        <f>SUM(D6:D12)</f>
        <v>0</v>
      </c>
      <c r="E13" s="30">
        <f t="shared" si="0"/>
        <v>1653482938</v>
      </c>
      <c r="F13" s="31">
        <f t="shared" si="0"/>
        <v>1665286146</v>
      </c>
      <c r="G13" s="31">
        <f t="shared" si="0"/>
        <v>639841134</v>
      </c>
      <c r="H13" s="31">
        <f t="shared" si="0"/>
        <v>95958176</v>
      </c>
      <c r="I13" s="31">
        <f t="shared" si="0"/>
        <v>-64549227</v>
      </c>
      <c r="J13" s="31">
        <f t="shared" si="0"/>
        <v>671250083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671250083</v>
      </c>
      <c r="X13" s="31">
        <f t="shared" si="0"/>
        <v>1203709368</v>
      </c>
      <c r="Y13" s="31">
        <f t="shared" si="0"/>
        <v>-532459285</v>
      </c>
      <c r="Z13" s="32">
        <f>+IF(X13&lt;&gt;0,+(Y13/X13)*100,0)</f>
        <v>-44.234870904485639</v>
      </c>
      <c r="AA13" s="33">
        <f>SUM(AA6:AA12)</f>
        <v>1665286146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/>
      <c r="Y16" s="20">
        <v>-15795081</v>
      </c>
      <c r="Z16" s="21"/>
      <c r="AA16" s="22">
        <v>-236108</v>
      </c>
    </row>
    <row r="17" spans="1:27" ht="13.5" x14ac:dyDescent="0.25">
      <c r="A17" s="23" t="s">
        <v>45</v>
      </c>
      <c r="B17" s="17" t="s">
        <v>32</v>
      </c>
      <c r="C17" s="18">
        <v>3937245234</v>
      </c>
      <c r="D17" s="18"/>
      <c r="E17" s="19">
        <v>998467767</v>
      </c>
      <c r="F17" s="20">
        <v>1139498233</v>
      </c>
      <c r="G17" s="24">
        <v>1647969146</v>
      </c>
      <c r="H17" s="24">
        <v>-11415468</v>
      </c>
      <c r="I17" s="24">
        <v>2261824950</v>
      </c>
      <c r="J17" s="20">
        <v>3898378628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3898378628</v>
      </c>
      <c r="X17" s="20">
        <v>745984776</v>
      </c>
      <c r="Y17" s="24">
        <v>3152393852</v>
      </c>
      <c r="Z17" s="25">
        <v>422.5815262481978</v>
      </c>
      <c r="AA17" s="26">
        <v>1139498233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-8</v>
      </c>
      <c r="F20" s="20">
        <v>-8</v>
      </c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1536126</v>
      </c>
      <c r="D21" s="18"/>
      <c r="E21" s="19"/>
      <c r="F21" s="20">
        <v>-15862</v>
      </c>
      <c r="G21" s="20">
        <v>188948</v>
      </c>
      <c r="H21" s="20">
        <v>1343152</v>
      </c>
      <c r="I21" s="20">
        <v>-1489</v>
      </c>
      <c r="J21" s="20">
        <v>1530611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1530611</v>
      </c>
      <c r="X21" s="20">
        <v>-15862</v>
      </c>
      <c r="Y21" s="20">
        <v>1546473</v>
      </c>
      <c r="Z21" s="21">
        <v>-9749.5460849829778</v>
      </c>
      <c r="AA21" s="22">
        <v>-15862</v>
      </c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3922892236</v>
      </c>
      <c r="D25" s="29">
        <f t="shared" ref="D25:Y25" si="1">SUM(D15:D24)</f>
        <v>0</v>
      </c>
      <c r="E25" s="35">
        <f t="shared" si="1"/>
        <v>998231651</v>
      </c>
      <c r="F25" s="36">
        <f t="shared" si="1"/>
        <v>1139246255</v>
      </c>
      <c r="G25" s="36">
        <f t="shared" si="1"/>
        <v>1631955879</v>
      </c>
      <c r="H25" s="36">
        <f t="shared" si="1"/>
        <v>-9797651</v>
      </c>
      <c r="I25" s="36">
        <f t="shared" si="1"/>
        <v>2261823461</v>
      </c>
      <c r="J25" s="36">
        <f t="shared" si="1"/>
        <v>3883981689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3883981689</v>
      </c>
      <c r="X25" s="36">
        <f t="shared" si="1"/>
        <v>745968914</v>
      </c>
      <c r="Y25" s="36">
        <f t="shared" si="1"/>
        <v>3138012775</v>
      </c>
      <c r="Z25" s="37">
        <f>+IF(X25&lt;&gt;0,+(Y25/X25)*100,0)</f>
        <v>420.66267321697001</v>
      </c>
      <c r="AA25" s="38">
        <f>SUM(AA15:AA24)</f>
        <v>1139246255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4896797123</v>
      </c>
      <c r="D26" s="29">
        <f>+D13+D25</f>
        <v>0</v>
      </c>
      <c r="E26" s="30">
        <f t="shared" si="2"/>
        <v>2651714589</v>
      </c>
      <c r="F26" s="31">
        <f t="shared" si="2"/>
        <v>2804532401</v>
      </c>
      <c r="G26" s="31">
        <f t="shared" si="2"/>
        <v>2271797013</v>
      </c>
      <c r="H26" s="31">
        <f t="shared" si="2"/>
        <v>86160525</v>
      </c>
      <c r="I26" s="31">
        <f t="shared" si="2"/>
        <v>2197274234</v>
      </c>
      <c r="J26" s="31">
        <f t="shared" si="2"/>
        <v>4555231772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4555231772</v>
      </c>
      <c r="X26" s="31">
        <f t="shared" si="2"/>
        <v>1949678282</v>
      </c>
      <c r="Y26" s="31">
        <f t="shared" si="2"/>
        <v>2605553490</v>
      </c>
      <c r="Z26" s="32">
        <f>+IF(X26&lt;&gt;0,+(Y26/X26)*100,0)</f>
        <v>133.64017612829932</v>
      </c>
      <c r="AA26" s="33">
        <f>+AA13+AA25</f>
        <v>2804532401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3306817</v>
      </c>
      <c r="G30" s="20">
        <v>1301928</v>
      </c>
      <c r="H30" s="20"/>
      <c r="I30" s="20"/>
      <c r="J30" s="20">
        <v>1301928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1301928</v>
      </c>
      <c r="X30" s="20">
        <v>1301935</v>
      </c>
      <c r="Y30" s="20">
        <v>-7</v>
      </c>
      <c r="Z30" s="21"/>
      <c r="AA30" s="22">
        <v>3306817</v>
      </c>
    </row>
    <row r="31" spans="1:27" ht="13.5" x14ac:dyDescent="0.25">
      <c r="A31" s="23" t="s">
        <v>58</v>
      </c>
      <c r="B31" s="39" t="s">
        <v>32</v>
      </c>
      <c r="C31" s="18">
        <v>1028814</v>
      </c>
      <c r="D31" s="18"/>
      <c r="E31" s="19">
        <v>1264090</v>
      </c>
      <c r="F31" s="20">
        <v>1264090</v>
      </c>
      <c r="G31" s="20">
        <v>1052121</v>
      </c>
      <c r="H31" s="20">
        <v>63369</v>
      </c>
      <c r="I31" s="20">
        <v>352389</v>
      </c>
      <c r="J31" s="20">
        <v>1467879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1467879</v>
      </c>
      <c r="X31" s="20">
        <v>677577</v>
      </c>
      <c r="Y31" s="20">
        <v>790302</v>
      </c>
      <c r="Z31" s="21">
        <v>116.63648559499511</v>
      </c>
      <c r="AA31" s="22">
        <v>1264090</v>
      </c>
    </row>
    <row r="32" spans="1:27" ht="13.5" x14ac:dyDescent="0.25">
      <c r="A32" s="23" t="s">
        <v>59</v>
      </c>
      <c r="B32" s="17" t="s">
        <v>32</v>
      </c>
      <c r="C32" s="18">
        <v>950675528</v>
      </c>
      <c r="D32" s="18"/>
      <c r="E32" s="19">
        <v>550958220</v>
      </c>
      <c r="F32" s="20">
        <v>561309154</v>
      </c>
      <c r="G32" s="20">
        <v>-179897380</v>
      </c>
      <c r="H32" s="20">
        <v>76647585</v>
      </c>
      <c r="I32" s="20">
        <v>135023311</v>
      </c>
      <c r="J32" s="20">
        <v>31773516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31773516</v>
      </c>
      <c r="X32" s="20">
        <v>166148678</v>
      </c>
      <c r="Y32" s="20">
        <v>-134375162</v>
      </c>
      <c r="Z32" s="21">
        <v>-80.876455724793672</v>
      </c>
      <c r="AA32" s="22">
        <v>561309154</v>
      </c>
    </row>
    <row r="33" spans="1:27" ht="13.5" x14ac:dyDescent="0.25">
      <c r="A33" s="23" t="s">
        <v>60</v>
      </c>
      <c r="B33" s="17" t="s">
        <v>32</v>
      </c>
      <c r="C33" s="18">
        <v>-139908360</v>
      </c>
      <c r="D33" s="18"/>
      <c r="E33" s="19">
        <v>-2648608</v>
      </c>
      <c r="F33" s="20">
        <v>-17338530</v>
      </c>
      <c r="G33" s="20">
        <v>-19059649</v>
      </c>
      <c r="H33" s="20">
        <v>10661776</v>
      </c>
      <c r="I33" s="20">
        <v>-12423869</v>
      </c>
      <c r="J33" s="20">
        <v>-20821742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-20821742</v>
      </c>
      <c r="X33" s="20">
        <v>-5618855</v>
      </c>
      <c r="Y33" s="20">
        <v>-15202887</v>
      </c>
      <c r="Z33" s="21">
        <v>270.569128407834</v>
      </c>
      <c r="AA33" s="22">
        <v>-17338530</v>
      </c>
    </row>
    <row r="34" spans="1:27" ht="13.5" x14ac:dyDescent="0.25">
      <c r="A34" s="23" t="s">
        <v>61</v>
      </c>
      <c r="B34" s="17" t="s">
        <v>32</v>
      </c>
      <c r="C34" s="18">
        <v>376539845</v>
      </c>
      <c r="D34" s="18"/>
      <c r="E34" s="19">
        <v>170141667</v>
      </c>
      <c r="F34" s="20">
        <v>170141667</v>
      </c>
      <c r="G34" s="20">
        <v>5754607</v>
      </c>
      <c r="H34" s="20">
        <v>70899039</v>
      </c>
      <c r="I34" s="20">
        <v>76076086</v>
      </c>
      <c r="J34" s="20">
        <v>152729732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152729732</v>
      </c>
      <c r="X34" s="20">
        <v>98035086</v>
      </c>
      <c r="Y34" s="20">
        <v>54694646</v>
      </c>
      <c r="Z34" s="21">
        <v>55.79088898845869</v>
      </c>
      <c r="AA34" s="22">
        <v>170141667</v>
      </c>
    </row>
    <row r="35" spans="1:27" ht="13.5" x14ac:dyDescent="0.25">
      <c r="A35" s="23" t="s">
        <v>39</v>
      </c>
      <c r="B35" s="17" t="s">
        <v>32</v>
      </c>
      <c r="C35" s="18">
        <v>1369529</v>
      </c>
      <c r="D35" s="18"/>
      <c r="E35" s="19">
        <v>55314737</v>
      </c>
      <c r="F35" s="20">
        <v>55285901</v>
      </c>
      <c r="G35" s="20">
        <v>13384868</v>
      </c>
      <c r="H35" s="20">
        <v>-13816329</v>
      </c>
      <c r="I35" s="20">
        <v>413991</v>
      </c>
      <c r="J35" s="20">
        <v>-17470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-17470</v>
      </c>
      <c r="X35" s="20">
        <v>14452541</v>
      </c>
      <c r="Y35" s="20">
        <v>-14470011</v>
      </c>
      <c r="Z35" s="21">
        <v>-100.12087839778485</v>
      </c>
      <c r="AA35" s="22">
        <v>55285901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1191007284</v>
      </c>
      <c r="D37" s="29">
        <f t="shared" ref="D37:Y37" si="3">SUM(D29:D36)</f>
        <v>0</v>
      </c>
      <c r="E37" s="30">
        <f t="shared" si="3"/>
        <v>778336923</v>
      </c>
      <c r="F37" s="31">
        <f t="shared" si="3"/>
        <v>773969099</v>
      </c>
      <c r="G37" s="31">
        <f t="shared" si="3"/>
        <v>-177463505</v>
      </c>
      <c r="H37" s="31">
        <f t="shared" si="3"/>
        <v>144455440</v>
      </c>
      <c r="I37" s="31">
        <f t="shared" si="3"/>
        <v>199441908</v>
      </c>
      <c r="J37" s="31">
        <f t="shared" si="3"/>
        <v>166433843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166433843</v>
      </c>
      <c r="X37" s="31">
        <f t="shared" si="3"/>
        <v>274996962</v>
      </c>
      <c r="Y37" s="31">
        <f t="shared" si="3"/>
        <v>-108563119</v>
      </c>
      <c r="Z37" s="32">
        <f>+IF(X37&lt;&gt;0,+(Y37/X37)*100,0)</f>
        <v>-39.477933941684782</v>
      </c>
      <c r="AA37" s="33">
        <f>SUM(AA29:AA36)</f>
        <v>773969099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56604216</v>
      </c>
      <c r="D39" s="18"/>
      <c r="E39" s="19">
        <v>314386153</v>
      </c>
      <c r="F39" s="20">
        <v>444778090</v>
      </c>
      <c r="G39" s="20">
        <v>30645983</v>
      </c>
      <c r="H39" s="20">
        <v>67958233</v>
      </c>
      <c r="I39" s="20">
        <v>21000000</v>
      </c>
      <c r="J39" s="20">
        <v>119604216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119604216</v>
      </c>
      <c r="X39" s="20">
        <v>280624400</v>
      </c>
      <c r="Y39" s="20">
        <v>-161020184</v>
      </c>
      <c r="Z39" s="21">
        <v>-57.379252837600724</v>
      </c>
      <c r="AA39" s="22">
        <v>444778090</v>
      </c>
    </row>
    <row r="40" spans="1:27" ht="13.5" x14ac:dyDescent="0.25">
      <c r="A40" s="23" t="s">
        <v>61</v>
      </c>
      <c r="B40" s="17" t="s">
        <v>32</v>
      </c>
      <c r="C40" s="18">
        <v>1240677342</v>
      </c>
      <c r="D40" s="18"/>
      <c r="E40" s="19">
        <v>841468828</v>
      </c>
      <c r="F40" s="20">
        <v>841468828</v>
      </c>
      <c r="G40" s="20">
        <v>461183751</v>
      </c>
      <c r="H40" s="20">
        <v>-49783254</v>
      </c>
      <c r="I40" s="20">
        <v>12902502</v>
      </c>
      <c r="J40" s="20">
        <v>424302999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424302999</v>
      </c>
      <c r="X40" s="20">
        <v>318124511</v>
      </c>
      <c r="Y40" s="20">
        <v>106178488</v>
      </c>
      <c r="Z40" s="21">
        <v>33.376393307839145</v>
      </c>
      <c r="AA40" s="22">
        <v>841468828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-33055261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2044805</v>
      </c>
      <c r="X42" s="20">
        <v>2404922</v>
      </c>
      <c r="Y42" s="20">
        <v>-360117</v>
      </c>
      <c r="Z42" s="21">
        <v>-14.974165482290068</v>
      </c>
      <c r="AA42" s="22">
        <v>2702417</v>
      </c>
    </row>
    <row r="43" spans="1:27" ht="13.5" x14ac:dyDescent="0.25">
      <c r="A43" s="27" t="s">
        <v>67</v>
      </c>
      <c r="B43" s="34" t="s">
        <v>32</v>
      </c>
      <c r="C43" s="29">
        <f>SUM(C39:C42)</f>
        <v>1264226297</v>
      </c>
      <c r="D43" s="29">
        <f t="shared" ref="D43:Y43" si="4">SUM(D39:D42)</f>
        <v>0</v>
      </c>
      <c r="E43" s="35">
        <f t="shared" si="4"/>
        <v>1158557398</v>
      </c>
      <c r="F43" s="36">
        <f t="shared" si="4"/>
        <v>1288949335</v>
      </c>
      <c r="G43" s="36">
        <f t="shared" si="4"/>
        <v>493812239</v>
      </c>
      <c r="H43" s="36">
        <f t="shared" si="4"/>
        <v>18204224</v>
      </c>
      <c r="I43" s="36">
        <f t="shared" si="4"/>
        <v>33935557</v>
      </c>
      <c r="J43" s="36">
        <f t="shared" si="4"/>
        <v>545952020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545952020</v>
      </c>
      <c r="X43" s="36">
        <f t="shared" si="4"/>
        <v>601153833</v>
      </c>
      <c r="Y43" s="36">
        <f t="shared" si="4"/>
        <v>-55201813</v>
      </c>
      <c r="Z43" s="37">
        <f>+IF(X43&lt;&gt;0,+(Y43/X43)*100,0)</f>
        <v>-9.1826434382894462</v>
      </c>
      <c r="AA43" s="38">
        <f>SUM(AA39:AA42)</f>
        <v>1288949335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2455233581</v>
      </c>
      <c r="D44" s="29">
        <f>+D37+D43</f>
        <v>0</v>
      </c>
      <c r="E44" s="30">
        <f t="shared" si="5"/>
        <v>1936894321</v>
      </c>
      <c r="F44" s="31">
        <f t="shared" si="5"/>
        <v>2062918434</v>
      </c>
      <c r="G44" s="31">
        <f t="shared" si="5"/>
        <v>316348734</v>
      </c>
      <c r="H44" s="31">
        <f t="shared" si="5"/>
        <v>162659664</v>
      </c>
      <c r="I44" s="31">
        <f t="shared" si="5"/>
        <v>233377465</v>
      </c>
      <c r="J44" s="31">
        <f t="shared" si="5"/>
        <v>712385863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712385863</v>
      </c>
      <c r="X44" s="31">
        <f t="shared" si="5"/>
        <v>876150795</v>
      </c>
      <c r="Y44" s="31">
        <f t="shared" si="5"/>
        <v>-163764932</v>
      </c>
      <c r="Z44" s="32">
        <f>+IF(X44&lt;&gt;0,+(Y44/X44)*100,0)</f>
        <v>-18.691409393744827</v>
      </c>
      <c r="AA44" s="33">
        <f>+AA37+AA43</f>
        <v>2062918434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2441563542</v>
      </c>
      <c r="D45" s="42">
        <f t="shared" si="6"/>
        <v>0</v>
      </c>
      <c r="E45" s="43">
        <f t="shared" si="6"/>
        <v>714820268</v>
      </c>
      <c r="F45" s="44">
        <f t="shared" si="6"/>
        <v>741613967</v>
      </c>
      <c r="G45" s="44">
        <f t="shared" si="6"/>
        <v>1955448279</v>
      </c>
      <c r="H45" s="44">
        <f t="shared" si="6"/>
        <v>-76499139</v>
      </c>
      <c r="I45" s="44">
        <f t="shared" si="6"/>
        <v>1963896769</v>
      </c>
      <c r="J45" s="44">
        <f t="shared" si="6"/>
        <v>3842845909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3842845909</v>
      </c>
      <c r="X45" s="44">
        <f t="shared" si="6"/>
        <v>1073527487</v>
      </c>
      <c r="Y45" s="44">
        <f t="shared" si="6"/>
        <v>2769318422</v>
      </c>
      <c r="Z45" s="45">
        <f>+IF(X45&lt;&gt;0,+(Y45/X45)*100,0)</f>
        <v>257.9643703151869</v>
      </c>
      <c r="AA45" s="46">
        <f>+AA26-AA44</f>
        <v>741613967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1703224393</v>
      </c>
      <c r="D47" s="18"/>
      <c r="E47" s="19">
        <v>242774389</v>
      </c>
      <c r="F47" s="20">
        <v>406408017</v>
      </c>
      <c r="G47" s="20">
        <v>371118897</v>
      </c>
      <c r="H47" s="20">
        <v>75830298</v>
      </c>
      <c r="I47" s="20">
        <v>307441224</v>
      </c>
      <c r="J47" s="20">
        <v>754390419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754390419</v>
      </c>
      <c r="X47" s="20">
        <v>245687630</v>
      </c>
      <c r="Y47" s="20">
        <v>508702789</v>
      </c>
      <c r="Z47" s="47">
        <v>207.05266642850515</v>
      </c>
      <c r="AA47" s="22">
        <v>406408017</v>
      </c>
    </row>
    <row r="48" spans="1:27" ht="13.5" x14ac:dyDescent="0.25">
      <c r="A48" s="23" t="s">
        <v>73</v>
      </c>
      <c r="B48" s="17" t="s">
        <v>32</v>
      </c>
      <c r="C48" s="18">
        <v>24909795</v>
      </c>
      <c r="D48" s="18"/>
      <c r="E48" s="19">
        <v>-3072626</v>
      </c>
      <c r="F48" s="20">
        <v>-3072626</v>
      </c>
      <c r="G48" s="20">
        <v>23103584</v>
      </c>
      <c r="H48" s="20">
        <v>-5519605</v>
      </c>
      <c r="I48" s="20">
        <v>-19617863</v>
      </c>
      <c r="J48" s="20">
        <v>-2033884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-2033884</v>
      </c>
      <c r="X48" s="20">
        <v>-3072626</v>
      </c>
      <c r="Y48" s="20">
        <v>1038742</v>
      </c>
      <c r="Z48" s="47">
        <v>-33.806327226287877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1728134188</v>
      </c>
      <c r="D50" s="50">
        <f t="shared" ref="D50:Y50" si="7">SUM(D47:D49)</f>
        <v>0</v>
      </c>
      <c r="E50" s="51">
        <f t="shared" si="7"/>
        <v>239701763</v>
      </c>
      <c r="F50" s="52">
        <f t="shared" si="7"/>
        <v>403335391</v>
      </c>
      <c r="G50" s="52">
        <f t="shared" si="7"/>
        <v>394222481</v>
      </c>
      <c r="H50" s="52">
        <f t="shared" si="7"/>
        <v>70310693</v>
      </c>
      <c r="I50" s="52">
        <f t="shared" si="7"/>
        <v>287823361</v>
      </c>
      <c r="J50" s="52">
        <f t="shared" si="7"/>
        <v>752356535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752356535</v>
      </c>
      <c r="X50" s="52">
        <f t="shared" si="7"/>
        <v>242615004</v>
      </c>
      <c r="Y50" s="52">
        <f t="shared" si="7"/>
        <v>509741531</v>
      </c>
      <c r="Z50" s="53">
        <f>+IF(X50&lt;&gt;0,+(Y50/X50)*100,0)</f>
        <v>210.10305323078865</v>
      </c>
      <c r="AA50" s="54">
        <f>SUM(AA47:AA49)</f>
        <v>403335391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-9512033</v>
      </c>
      <c r="X7" s="20">
        <v>404443633</v>
      </c>
      <c r="Y7" s="20">
        <v>-413955666</v>
      </c>
      <c r="Z7" s="21">
        <v>-102.35188100983159</v>
      </c>
      <c r="AA7" s="22">
        <v>465419988</v>
      </c>
    </row>
    <row r="8" spans="1:27" ht="13.5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2420</v>
      </c>
      <c r="X8" s="20"/>
      <c r="Y8" s="20">
        <v>2420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ht="13.5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-22903915</v>
      </c>
      <c r="X11" s="20"/>
      <c r="Y11" s="24">
        <v>-22903915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-32413528</v>
      </c>
      <c r="X13" s="31">
        <f t="shared" si="0"/>
        <v>432857785</v>
      </c>
      <c r="Y13" s="31">
        <f t="shared" si="0"/>
        <v>-465271313</v>
      </c>
      <c r="Z13" s="32">
        <f>+IF(X13&lt;&gt;0,+(Y13/X13)*100,0)</f>
        <v>-107.48826268655421</v>
      </c>
      <c r="AA13" s="33">
        <f>SUM(AA6:AA12)</f>
        <v>495226434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2132980947</v>
      </c>
      <c r="X17" s="20">
        <v>31886656</v>
      </c>
      <c r="Y17" s="24">
        <v>2101094291</v>
      </c>
      <c r="Z17" s="25">
        <v>6589.2588140945218</v>
      </c>
      <c r="AA17" s="26">
        <v>85481020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2132981287</v>
      </c>
      <c r="X25" s="36">
        <f t="shared" si="1"/>
        <v>31886656</v>
      </c>
      <c r="Y25" s="36">
        <f t="shared" si="1"/>
        <v>2101094631</v>
      </c>
      <c r="Z25" s="37">
        <f>+IF(X25&lt;&gt;0,+(Y25/X25)*100,0)</f>
        <v>6589.2598803712744</v>
      </c>
      <c r="AA25" s="38">
        <f>SUM(AA15:AA24)</f>
        <v>85481020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2100567759</v>
      </c>
      <c r="X26" s="31">
        <f t="shared" si="2"/>
        <v>464744441</v>
      </c>
      <c r="Y26" s="31">
        <f t="shared" si="2"/>
        <v>1635823318</v>
      </c>
      <c r="Z26" s="32">
        <f>+IF(X26&lt;&gt;0,+(Y26/X26)*100,0)</f>
        <v>351.98340715602018</v>
      </c>
      <c r="AA26" s="33">
        <f>+AA13+AA25</f>
        <v>580707454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305218</v>
      </c>
      <c r="X31" s="20">
        <v>490077</v>
      </c>
      <c r="Y31" s="20">
        <v>-184859</v>
      </c>
      <c r="Z31" s="21">
        <v>-37.720399039334637</v>
      </c>
      <c r="AA31" s="22">
        <v>514090</v>
      </c>
    </row>
    <row r="32" spans="1:27" ht="13.5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-285661029</v>
      </c>
      <c r="X32" s="20"/>
      <c r="Y32" s="20">
        <v>-285661029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6100513</v>
      </c>
      <c r="X33" s="20"/>
      <c r="Y33" s="20">
        <v>6100513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-8384439</v>
      </c>
      <c r="X35" s="20"/>
      <c r="Y35" s="20">
        <v>-8384439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-287639737</v>
      </c>
      <c r="X37" s="31">
        <f t="shared" si="3"/>
        <v>490077</v>
      </c>
      <c r="Y37" s="31">
        <f t="shared" si="3"/>
        <v>-288129814</v>
      </c>
      <c r="Z37" s="32">
        <f>+IF(X37&lt;&gt;0,+(Y37/X37)*100,0)</f>
        <v>-58792.763994229485</v>
      </c>
      <c r="AA37" s="33">
        <f>SUM(AA29:AA36)</f>
        <v>514090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-287639737</v>
      </c>
      <c r="X44" s="31">
        <f t="shared" si="5"/>
        <v>490077</v>
      </c>
      <c r="Y44" s="31">
        <f t="shared" si="5"/>
        <v>-288129814</v>
      </c>
      <c r="Z44" s="32">
        <f>+IF(X44&lt;&gt;0,+(Y44/X44)*100,0)</f>
        <v>-58792.763994229485</v>
      </c>
      <c r="AA44" s="33">
        <f>+AA37+AA43</f>
        <v>514090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2388207496</v>
      </c>
      <c r="X45" s="44">
        <f t="shared" si="6"/>
        <v>464254364</v>
      </c>
      <c r="Y45" s="44">
        <f t="shared" si="6"/>
        <v>1923953132</v>
      </c>
      <c r="Z45" s="45">
        <f>+IF(X45&lt;&gt;0,+(Y45/X45)*100,0)</f>
        <v>414.4178883798279</v>
      </c>
      <c r="AA45" s="46">
        <f>+AA26-AA44</f>
        <v>580193364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1210017478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-2656126</v>
      </c>
      <c r="X47" s="20">
        <v>-706872</v>
      </c>
      <c r="Y47" s="20">
        <v>-1949254</v>
      </c>
      <c r="Z47" s="47">
        <v>275.75770436514671</v>
      </c>
      <c r="AA47" s="22">
        <v>-3730257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1226217478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-2656126</v>
      </c>
      <c r="X50" s="52">
        <f t="shared" si="7"/>
        <v>-706872</v>
      </c>
      <c r="Y50" s="52">
        <f t="shared" si="7"/>
        <v>-1949254</v>
      </c>
      <c r="Z50" s="53">
        <f>+IF(X50&lt;&gt;0,+(Y50/X50)*100,0)</f>
        <v>275.75770436514671</v>
      </c>
      <c r="AA50" s="54">
        <f>SUM(AA47:AA49)</f>
        <v>-3730257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11272516</v>
      </c>
      <c r="G6" s="20">
        <v>1639112</v>
      </c>
      <c r="H6" s="20">
        <v>1806260</v>
      </c>
      <c r="I6" s="20">
        <v>2001759</v>
      </c>
      <c r="J6" s="20">
        <v>5447131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5447131</v>
      </c>
      <c r="X6" s="20">
        <v>3128706</v>
      </c>
      <c r="Y6" s="20">
        <v>2318425</v>
      </c>
      <c r="Z6" s="21">
        <v>74.101721286691685</v>
      </c>
      <c r="AA6" s="22">
        <v>11272516</v>
      </c>
    </row>
    <row r="7" spans="1:27" ht="13.5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11861242</v>
      </c>
      <c r="G7" s="20">
        <v>11646119</v>
      </c>
      <c r="H7" s="20">
        <v>1922170</v>
      </c>
      <c r="I7" s="20">
        <v>1801101</v>
      </c>
      <c r="J7" s="20">
        <v>15369390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15369390</v>
      </c>
      <c r="X7" s="20">
        <v>2966174</v>
      </c>
      <c r="Y7" s="20">
        <v>12403216</v>
      </c>
      <c r="Z7" s="21">
        <v>418.15537456669773</v>
      </c>
      <c r="AA7" s="22">
        <v>11861242</v>
      </c>
    </row>
    <row r="8" spans="1:27" ht="13.5" x14ac:dyDescent="0.25">
      <c r="A8" s="23" t="s">
        <v>36</v>
      </c>
      <c r="B8" s="17" t="s">
        <v>32</v>
      </c>
      <c r="C8" s="18">
        <v>127409</v>
      </c>
      <c r="D8" s="18"/>
      <c r="E8" s="19"/>
      <c r="F8" s="20"/>
      <c r="G8" s="20">
        <v>132471</v>
      </c>
      <c r="H8" s="20">
        <v>-3499</v>
      </c>
      <c r="I8" s="20">
        <v>12118</v>
      </c>
      <c r="J8" s="20">
        <v>141090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141090</v>
      </c>
      <c r="X8" s="20"/>
      <c r="Y8" s="20">
        <v>141090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23133758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20957611</v>
      </c>
      <c r="X13" s="31">
        <f t="shared" si="0"/>
        <v>6094880</v>
      </c>
      <c r="Y13" s="31">
        <f t="shared" si="0"/>
        <v>14862731</v>
      </c>
      <c r="Z13" s="32">
        <f>+IF(X13&lt;&gt;0,+(Y13/X13)*100,0)</f>
        <v>243.85600700916177</v>
      </c>
      <c r="AA13" s="33">
        <f>SUM(AA6:AA12)</f>
        <v>23133758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6736957</v>
      </c>
      <c r="F17" s="20">
        <v>6736957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1379892</v>
      </c>
      <c r="Y17" s="24">
        <v>-1379892</v>
      </c>
      <c r="Z17" s="25">
        <v>-100</v>
      </c>
      <c r="AA17" s="26">
        <v>6736957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6736957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1379892</v>
      </c>
      <c r="Y25" s="36">
        <f t="shared" si="1"/>
        <v>-1379892</v>
      </c>
      <c r="Z25" s="37">
        <f>+IF(X25&lt;&gt;0,+(Y25/X25)*100,0)</f>
        <v>-100</v>
      </c>
      <c r="AA25" s="38">
        <f>SUM(AA15:AA24)</f>
        <v>6736957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29552495</v>
      </c>
      <c r="D26" s="29">
        <f>+D13+D25</f>
        <v>0</v>
      </c>
      <c r="E26" s="30">
        <f t="shared" si="2"/>
        <v>29870715</v>
      </c>
      <c r="F26" s="31">
        <f t="shared" si="2"/>
        <v>29870715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20957611</v>
      </c>
      <c r="X26" s="31">
        <f t="shared" si="2"/>
        <v>7474772</v>
      </c>
      <c r="Y26" s="31">
        <f t="shared" si="2"/>
        <v>13482839</v>
      </c>
      <c r="Z26" s="32">
        <f>+IF(X26&lt;&gt;0,+(Y26/X26)*100,0)</f>
        <v>180.37792992214347</v>
      </c>
      <c r="AA26" s="33">
        <f>+AA13+AA25</f>
        <v>29870715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29552495</v>
      </c>
      <c r="D45" s="42">
        <f t="shared" si="6"/>
        <v>0</v>
      </c>
      <c r="E45" s="43">
        <f t="shared" si="6"/>
        <v>29870715</v>
      </c>
      <c r="F45" s="44">
        <f t="shared" si="6"/>
        <v>29870715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20957611</v>
      </c>
      <c r="X45" s="44">
        <f t="shared" si="6"/>
        <v>7474772</v>
      </c>
      <c r="Y45" s="44">
        <f t="shared" si="6"/>
        <v>13482839</v>
      </c>
      <c r="Z45" s="45">
        <f>+IF(X45&lt;&gt;0,+(Y45/X45)*100,0)</f>
        <v>180.37792992214347</v>
      </c>
      <c r="AA45" s="46">
        <f>+AA26-AA44</f>
        <v>29870715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29220715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7312271</v>
      </c>
      <c r="Y47" s="20">
        <v>-7312271</v>
      </c>
      <c r="Z47" s="47">
        <v>-100</v>
      </c>
      <c r="AA47" s="22">
        <v>29220715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29220715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7312271</v>
      </c>
      <c r="Y50" s="52">
        <f t="shared" si="7"/>
        <v>-7312271</v>
      </c>
      <c r="Z50" s="53">
        <f>+IF(X50&lt;&gt;0,+(Y50/X50)*100,0)</f>
        <v>-100</v>
      </c>
      <c r="AA50" s="54">
        <f>SUM(AA47:AA49)</f>
        <v>29220715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-8992365</v>
      </c>
      <c r="G6" s="20">
        <v>4140962</v>
      </c>
      <c r="H6" s="20">
        <v>820589</v>
      </c>
      <c r="I6" s="20">
        <v>784188</v>
      </c>
      <c r="J6" s="20">
        <v>5745739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5745739</v>
      </c>
      <c r="X6" s="20">
        <v>-4123063</v>
      </c>
      <c r="Y6" s="20">
        <v>9868802</v>
      </c>
      <c r="Z6" s="21">
        <v>-239.35608066139179</v>
      </c>
      <c r="AA6" s="22">
        <v>-8992365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623328</v>
      </c>
      <c r="G7" s="20">
        <v>370965</v>
      </c>
      <c r="H7" s="20">
        <v>316683</v>
      </c>
      <c r="I7" s="20">
        <v>366562</v>
      </c>
      <c r="J7" s="20">
        <v>1054210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1054210</v>
      </c>
      <c r="X7" s="20">
        <v>155847</v>
      </c>
      <c r="Y7" s="20">
        <v>898363</v>
      </c>
      <c r="Z7" s="21">
        <v>576.43907165360895</v>
      </c>
      <c r="AA7" s="22">
        <v>623328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-8369037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6799949</v>
      </c>
      <c r="X13" s="31">
        <f t="shared" si="0"/>
        <v>-3967216</v>
      </c>
      <c r="Y13" s="31">
        <f t="shared" si="0"/>
        <v>10767165</v>
      </c>
      <c r="Z13" s="32">
        <f>+IF(X13&lt;&gt;0,+(Y13/X13)*100,0)</f>
        <v>-271.40354848336972</v>
      </c>
      <c r="AA13" s="33">
        <f>SUM(AA6:AA12)</f>
        <v>-8369037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8579829</v>
      </c>
      <c r="G17" s="24">
        <v>7789745</v>
      </c>
      <c r="H17" s="24">
        <v>-136142</v>
      </c>
      <c r="I17" s="24">
        <v>-2083</v>
      </c>
      <c r="J17" s="20">
        <v>7651520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7651520</v>
      </c>
      <c r="X17" s="20">
        <v>9863837</v>
      </c>
      <c r="Y17" s="24">
        <v>-2212317</v>
      </c>
      <c r="Z17" s="25">
        <v>-22.428564056766145</v>
      </c>
      <c r="AA17" s="26">
        <v>8579829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8579829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7651520</v>
      </c>
      <c r="X25" s="36">
        <f t="shared" si="1"/>
        <v>9863837</v>
      </c>
      <c r="Y25" s="36">
        <f t="shared" si="1"/>
        <v>-2212317</v>
      </c>
      <c r="Z25" s="37">
        <f>+IF(X25&lt;&gt;0,+(Y25/X25)*100,0)</f>
        <v>-22.428564056766145</v>
      </c>
      <c r="AA25" s="38">
        <f>SUM(AA15:AA24)</f>
        <v>8579829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210792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14451469</v>
      </c>
      <c r="X26" s="31">
        <f t="shared" si="2"/>
        <v>5896621</v>
      </c>
      <c r="Y26" s="31">
        <f t="shared" si="2"/>
        <v>8554848</v>
      </c>
      <c r="Z26" s="32">
        <f>+IF(X26&lt;&gt;0,+(Y26/X26)*100,0)</f>
        <v>145.0805130599372</v>
      </c>
      <c r="AA26" s="33">
        <f>+AA13+AA25</f>
        <v>210792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210792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14451469</v>
      </c>
      <c r="X45" s="44">
        <f t="shared" si="6"/>
        <v>5896621</v>
      </c>
      <c r="Y45" s="44">
        <f t="shared" si="6"/>
        <v>8554848</v>
      </c>
      <c r="Z45" s="45">
        <f>+IF(X45&lt;&gt;0,+(Y45/X45)*100,0)</f>
        <v>145.0805130599372</v>
      </c>
      <c r="AA45" s="46">
        <f>+AA26-AA44</f>
        <v>210792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-7581037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-1895208</v>
      </c>
      <c r="Y47" s="20">
        <v>1895208</v>
      </c>
      <c r="Z47" s="47">
        <v>-100</v>
      </c>
      <c r="AA47" s="22">
        <v>-7581037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-7581037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-1895208</v>
      </c>
      <c r="Y50" s="52">
        <f t="shared" si="7"/>
        <v>1895208</v>
      </c>
      <c r="Z50" s="53">
        <f>+IF(X50&lt;&gt;0,+(Y50/X50)*100,0)</f>
        <v>-100</v>
      </c>
      <c r="AA50" s="54">
        <f>SUM(AA47:AA49)</f>
        <v>-7581037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11878505</v>
      </c>
      <c r="G6" s="20">
        <v>1990647</v>
      </c>
      <c r="H6" s="20">
        <v>2621655</v>
      </c>
      <c r="I6" s="20">
        <v>3157193</v>
      </c>
      <c r="J6" s="20">
        <v>7769495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7769495</v>
      </c>
      <c r="X6" s="20">
        <v>4763610</v>
      </c>
      <c r="Y6" s="20">
        <v>3005885</v>
      </c>
      <c r="Z6" s="21">
        <v>63.100988536005254</v>
      </c>
      <c r="AA6" s="22">
        <v>11878505</v>
      </c>
    </row>
    <row r="7" spans="1:27" ht="13.5" x14ac:dyDescent="0.25">
      <c r="A7" s="23" t="s">
        <v>35</v>
      </c>
      <c r="B7" s="17" t="s">
        <v>32</v>
      </c>
      <c r="C7" s="18">
        <v>26624106</v>
      </c>
      <c r="D7" s="18"/>
      <c r="E7" s="19">
        <v>32616460</v>
      </c>
      <c r="F7" s="20">
        <v>31419762</v>
      </c>
      <c r="G7" s="20">
        <v>27725682</v>
      </c>
      <c r="H7" s="20">
        <v>908059</v>
      </c>
      <c r="I7" s="20">
        <v>288759</v>
      </c>
      <c r="J7" s="20">
        <v>28922500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28922500</v>
      </c>
      <c r="X7" s="20">
        <v>27821079</v>
      </c>
      <c r="Y7" s="20">
        <v>1101421</v>
      </c>
      <c r="Z7" s="21">
        <v>3.958944223550783</v>
      </c>
      <c r="AA7" s="22">
        <v>31419762</v>
      </c>
    </row>
    <row r="8" spans="1:27" ht="13.5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1909540</v>
      </c>
      <c r="G8" s="20">
        <v>3340056</v>
      </c>
      <c r="H8" s="20"/>
      <c r="I8" s="20">
        <v>360514</v>
      </c>
      <c r="J8" s="20">
        <v>3700570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3700570</v>
      </c>
      <c r="X8" s="20">
        <v>2982441</v>
      </c>
      <c r="Y8" s="20">
        <v>718129</v>
      </c>
      <c r="Z8" s="21">
        <v>24.078565175304391</v>
      </c>
      <c r="AA8" s="22">
        <v>1909540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53869262</v>
      </c>
      <c r="D13" s="29">
        <f>SUM(D6:D12)</f>
        <v>0</v>
      </c>
      <c r="E13" s="30">
        <f t="shared" si="0"/>
        <v>43064449</v>
      </c>
      <c r="F13" s="31">
        <f t="shared" si="0"/>
        <v>45207807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40392565</v>
      </c>
      <c r="X13" s="31">
        <f t="shared" si="0"/>
        <v>35567130</v>
      </c>
      <c r="Y13" s="31">
        <f t="shared" si="0"/>
        <v>4825435</v>
      </c>
      <c r="Z13" s="32">
        <f>+IF(X13&lt;&gt;0,+(Y13/X13)*100,0)</f>
        <v>13.567119416157558</v>
      </c>
      <c r="AA13" s="33">
        <f>SUM(AA6:AA12)</f>
        <v>45207807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-2544000</v>
      </c>
      <c r="G17" s="24"/>
      <c r="H17" s="24"/>
      <c r="I17" s="24">
        <v>4995</v>
      </c>
      <c r="J17" s="20">
        <v>4995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4995</v>
      </c>
      <c r="X17" s="20">
        <v>-902253</v>
      </c>
      <c r="Y17" s="24">
        <v>907248</v>
      </c>
      <c r="Z17" s="25">
        <v>-100.55361411932128</v>
      </c>
      <c r="AA17" s="26">
        <v>-2544000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-2544000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4995</v>
      </c>
      <c r="X25" s="36">
        <f t="shared" si="1"/>
        <v>-902253</v>
      </c>
      <c r="Y25" s="36">
        <f t="shared" si="1"/>
        <v>907248</v>
      </c>
      <c r="Z25" s="37">
        <f>+IF(X25&lt;&gt;0,+(Y25/X25)*100,0)</f>
        <v>-100.55361411932128</v>
      </c>
      <c r="AA25" s="38">
        <f>SUM(AA15:AA24)</f>
        <v>-2544000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54870260</v>
      </c>
      <c r="D26" s="29">
        <f>+D13+D25</f>
        <v>0</v>
      </c>
      <c r="E26" s="30">
        <f t="shared" si="2"/>
        <v>55755617</v>
      </c>
      <c r="F26" s="31">
        <f t="shared" si="2"/>
        <v>42663807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40397560</v>
      </c>
      <c r="X26" s="31">
        <f t="shared" si="2"/>
        <v>34664877</v>
      </c>
      <c r="Y26" s="31">
        <f t="shared" si="2"/>
        <v>5732683</v>
      </c>
      <c r="Z26" s="32">
        <f>+IF(X26&lt;&gt;0,+(Y26/X26)*100,0)</f>
        <v>16.537439322228089</v>
      </c>
      <c r="AA26" s="33">
        <f>+AA13+AA25</f>
        <v>42663807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11556000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2889000</v>
      </c>
      <c r="Y40" s="20">
        <v>-2889000</v>
      </c>
      <c r="Z40" s="21">
        <v>-100</v>
      </c>
      <c r="AA40" s="22">
        <v>11556000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11556000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2889000</v>
      </c>
      <c r="Y43" s="36">
        <f t="shared" si="4"/>
        <v>-2889000</v>
      </c>
      <c r="Z43" s="37">
        <f>+IF(X43&lt;&gt;0,+(Y43/X43)*100,0)</f>
        <v>-100</v>
      </c>
      <c r="AA43" s="38">
        <f>SUM(AA39:AA42)</f>
        <v>11556000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11556000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2889000</v>
      </c>
      <c r="Y44" s="31">
        <f t="shared" si="5"/>
        <v>-2889000</v>
      </c>
      <c r="Z44" s="32">
        <f>+IF(X44&lt;&gt;0,+(Y44/X44)*100,0)</f>
        <v>-100</v>
      </c>
      <c r="AA44" s="33">
        <f>+AA37+AA43</f>
        <v>11556000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54870260</v>
      </c>
      <c r="D45" s="42">
        <f t="shared" si="6"/>
        <v>0</v>
      </c>
      <c r="E45" s="43">
        <f t="shared" si="6"/>
        <v>44199617</v>
      </c>
      <c r="F45" s="44">
        <f t="shared" si="6"/>
        <v>31107807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40397560</v>
      </c>
      <c r="X45" s="44">
        <f t="shared" si="6"/>
        <v>31775877</v>
      </c>
      <c r="Y45" s="44">
        <f t="shared" si="6"/>
        <v>8621683</v>
      </c>
      <c r="Z45" s="45">
        <f>+IF(X45&lt;&gt;0,+(Y45/X45)*100,0)</f>
        <v>27.132793219208395</v>
      </c>
      <c r="AA45" s="46">
        <f>+AA26-AA44</f>
        <v>31107807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1143647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1811717</v>
      </c>
      <c r="Y47" s="20">
        <v>-1811717</v>
      </c>
      <c r="Z47" s="47">
        <v>-100</v>
      </c>
      <c r="AA47" s="22">
        <v>1143647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1143647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1811717</v>
      </c>
      <c r="Y50" s="52">
        <f t="shared" si="7"/>
        <v>-1811717</v>
      </c>
      <c r="Z50" s="53">
        <f>+IF(X50&lt;&gt;0,+(Y50/X50)*100,0)</f>
        <v>-100</v>
      </c>
      <c r="AA50" s="54">
        <f>SUM(AA47:AA49)</f>
        <v>1143647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447348428</v>
      </c>
      <c r="G6" s="20">
        <v>505819969</v>
      </c>
      <c r="H6" s="20">
        <v>8700735</v>
      </c>
      <c r="I6" s="20">
        <v>7228182</v>
      </c>
      <c r="J6" s="20">
        <v>521748886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521748886</v>
      </c>
      <c r="X6" s="20">
        <v>423218998</v>
      </c>
      <c r="Y6" s="20">
        <v>98529888</v>
      </c>
      <c r="Z6" s="21">
        <v>23.281064523478694</v>
      </c>
      <c r="AA6" s="22">
        <v>447348428</v>
      </c>
    </row>
    <row r="7" spans="1:27" ht="13.5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-6643038</v>
      </c>
      <c r="G7" s="20">
        <v>10786234</v>
      </c>
      <c r="H7" s="20">
        <v>-9877972</v>
      </c>
      <c r="I7" s="20">
        <v>2284856</v>
      </c>
      <c r="J7" s="20">
        <v>3193118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3193118</v>
      </c>
      <c r="X7" s="20">
        <v>-5765190</v>
      </c>
      <c r="Y7" s="20">
        <v>8958308</v>
      </c>
      <c r="Z7" s="21">
        <v>-155.38617114093378</v>
      </c>
      <c r="AA7" s="22">
        <v>-6643038</v>
      </c>
    </row>
    <row r="8" spans="1:27" ht="13.5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1102908</v>
      </c>
      <c r="G8" s="20">
        <v>1290407</v>
      </c>
      <c r="H8" s="20">
        <v>-50999</v>
      </c>
      <c r="I8" s="20">
        <v>80883</v>
      </c>
      <c r="J8" s="20">
        <v>1320291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1320291</v>
      </c>
      <c r="X8" s="20">
        <v>1237810</v>
      </c>
      <c r="Y8" s="20">
        <v>82481</v>
      </c>
      <c r="Z8" s="21">
        <v>6.663462082225867</v>
      </c>
      <c r="AA8" s="22">
        <v>1102908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2650401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-49895443</v>
      </c>
      <c r="X10" s="20">
        <v>2650401</v>
      </c>
      <c r="Y10" s="20">
        <v>-52545844</v>
      </c>
      <c r="Z10" s="21">
        <v>-1982.5620349524468</v>
      </c>
      <c r="AA10" s="22">
        <v>2650401</v>
      </c>
    </row>
    <row r="11" spans="1:27" ht="13.5" x14ac:dyDescent="0.25">
      <c r="A11" s="23" t="s">
        <v>39</v>
      </c>
      <c r="B11" s="17" t="s">
        <v>32</v>
      </c>
      <c r="C11" s="18">
        <v>103718</v>
      </c>
      <c r="D11" s="18"/>
      <c r="E11" s="19"/>
      <c r="F11" s="20"/>
      <c r="G11" s="24">
        <v>28605</v>
      </c>
      <c r="H11" s="24">
        <v>476776</v>
      </c>
      <c r="I11" s="24">
        <v>-353319</v>
      </c>
      <c r="J11" s="20">
        <v>152062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152062</v>
      </c>
      <c r="X11" s="20"/>
      <c r="Y11" s="24">
        <v>152062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443460032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475520247</v>
      </c>
      <c r="X13" s="31">
        <f t="shared" si="0"/>
        <v>420343352</v>
      </c>
      <c r="Y13" s="31">
        <f t="shared" si="0"/>
        <v>55176895</v>
      </c>
      <c r="Z13" s="32">
        <f>+IF(X13&lt;&gt;0,+(Y13/X13)*100,0)</f>
        <v>13.12662487403869</v>
      </c>
      <c r="AA13" s="33">
        <f>SUM(AA6:AA12)</f>
        <v>443460032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304629761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111392121</v>
      </c>
      <c r="X17" s="20">
        <v>302881658</v>
      </c>
      <c r="Y17" s="24">
        <v>-191489537</v>
      </c>
      <c r="Z17" s="25">
        <v>-63.222559683690058</v>
      </c>
      <c r="AA17" s="26">
        <v>304629761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304629761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111392121</v>
      </c>
      <c r="X25" s="36">
        <f t="shared" si="1"/>
        <v>302881658</v>
      </c>
      <c r="Y25" s="36">
        <f t="shared" si="1"/>
        <v>-191489537</v>
      </c>
      <c r="Z25" s="37">
        <f>+IF(X25&lt;&gt;0,+(Y25/X25)*100,0)</f>
        <v>-63.222559683690058</v>
      </c>
      <c r="AA25" s="38">
        <f>SUM(AA15:AA24)</f>
        <v>304629761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748089793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586912368</v>
      </c>
      <c r="X26" s="31">
        <f t="shared" si="2"/>
        <v>723225010</v>
      </c>
      <c r="Y26" s="31">
        <f t="shared" si="2"/>
        <v>-136312642</v>
      </c>
      <c r="Z26" s="32">
        <f>+IF(X26&lt;&gt;0,+(Y26/X26)*100,0)</f>
        <v>-18.847888294128545</v>
      </c>
      <c r="AA26" s="33">
        <f>+AA13+AA25</f>
        <v>748089793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3306817</v>
      </c>
      <c r="G30" s="20">
        <v>1301928</v>
      </c>
      <c r="H30" s="20"/>
      <c r="I30" s="20"/>
      <c r="J30" s="20">
        <v>1301928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1301928</v>
      </c>
      <c r="X30" s="20">
        <v>1301935</v>
      </c>
      <c r="Y30" s="20">
        <v>-7</v>
      </c>
      <c r="Z30" s="21"/>
      <c r="AA30" s="22">
        <v>3306817</v>
      </c>
    </row>
    <row r="31" spans="1:27" ht="13.5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750000</v>
      </c>
      <c r="G31" s="20">
        <v>1051260</v>
      </c>
      <c r="H31" s="20">
        <v>61573</v>
      </c>
      <c r="I31" s="20">
        <v>49828</v>
      </c>
      <c r="J31" s="20">
        <v>1162661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1162661</v>
      </c>
      <c r="X31" s="20">
        <v>187500</v>
      </c>
      <c r="Y31" s="20">
        <v>975161</v>
      </c>
      <c r="Z31" s="21">
        <v>520.08586666666667</v>
      </c>
      <c r="AA31" s="22">
        <v>750000</v>
      </c>
    </row>
    <row r="32" spans="1:27" ht="13.5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-9538147</v>
      </c>
      <c r="G32" s="20">
        <v>-3850662</v>
      </c>
      <c r="H32" s="20">
        <v>95578</v>
      </c>
      <c r="I32" s="20">
        <v>62495</v>
      </c>
      <c r="J32" s="20">
        <v>-3692589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-3692589</v>
      </c>
      <c r="X32" s="20">
        <v>-9554739</v>
      </c>
      <c r="Y32" s="20">
        <v>5862150</v>
      </c>
      <c r="Z32" s="21">
        <v>-61.353324250929312</v>
      </c>
      <c r="AA32" s="22">
        <v>-9538147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342000</v>
      </c>
      <c r="I33" s="20">
        <v>-559593</v>
      </c>
      <c r="J33" s="20">
        <v>-217593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-217593</v>
      </c>
      <c r="X33" s="20"/>
      <c r="Y33" s="20">
        <v>-217593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7450637</v>
      </c>
      <c r="G34" s="20">
        <v>5292257</v>
      </c>
      <c r="H34" s="20">
        <v>1784612</v>
      </c>
      <c r="I34" s="20">
        <v>180400</v>
      </c>
      <c r="J34" s="20">
        <v>7257269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7257269</v>
      </c>
      <c r="X34" s="20">
        <v>5617064</v>
      </c>
      <c r="Y34" s="20">
        <v>1640205</v>
      </c>
      <c r="Z34" s="21">
        <v>29.200397218190854</v>
      </c>
      <c r="AA34" s="22">
        <v>7450637</v>
      </c>
    </row>
    <row r="35" spans="1:27" ht="13.5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/>
      <c r="G35" s="20">
        <v>6026955</v>
      </c>
      <c r="H35" s="20">
        <v>95566</v>
      </c>
      <c r="I35" s="20">
        <v>146034</v>
      </c>
      <c r="J35" s="20">
        <v>6268555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6268555</v>
      </c>
      <c r="X35" s="20"/>
      <c r="Y35" s="20">
        <v>6268555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1969307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12080231</v>
      </c>
      <c r="X37" s="31">
        <f t="shared" si="3"/>
        <v>-2448240</v>
      </c>
      <c r="Y37" s="31">
        <f t="shared" si="3"/>
        <v>14528471</v>
      </c>
      <c r="Z37" s="32">
        <f>+IF(X37&lt;&gt;0,+(Y37/X37)*100,0)</f>
        <v>-593.42511355095905</v>
      </c>
      <c r="AA37" s="33">
        <f>SUM(AA29:AA36)</f>
        <v>1969307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11267435</v>
      </c>
      <c r="Y39" s="20"/>
      <c r="Z39" s="21"/>
      <c r="AA39" s="22">
        <v>9819981</v>
      </c>
    </row>
    <row r="40" spans="1:27" ht="13.5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70742738</v>
      </c>
      <c r="G40" s="20">
        <v>59085812</v>
      </c>
      <c r="H40" s="20">
        <v>420249</v>
      </c>
      <c r="I40" s="20">
        <v>514151</v>
      </c>
      <c r="J40" s="20">
        <v>60020212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60020212</v>
      </c>
      <c r="X40" s="20">
        <v>66219050</v>
      </c>
      <c r="Y40" s="20">
        <v>-6198838</v>
      </c>
      <c r="Z40" s="21">
        <v>-9.3611098316874077</v>
      </c>
      <c r="AA40" s="22">
        <v>70742738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2044805</v>
      </c>
      <c r="X42" s="20">
        <v>2404922</v>
      </c>
      <c r="Y42" s="20">
        <v>-360117</v>
      </c>
      <c r="Z42" s="21">
        <v>-14.974165482290068</v>
      </c>
      <c r="AA42" s="22">
        <v>2702417</v>
      </c>
    </row>
    <row r="43" spans="1:27" ht="13.5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83265136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73332452</v>
      </c>
      <c r="X43" s="36">
        <f t="shared" si="4"/>
        <v>79891407</v>
      </c>
      <c r="Y43" s="36">
        <f t="shared" si="4"/>
        <v>-6558955</v>
      </c>
      <c r="Z43" s="37">
        <f>+IF(X43&lt;&gt;0,+(Y43/X43)*100,0)</f>
        <v>-8.2098378865702042</v>
      </c>
      <c r="AA43" s="38">
        <f>SUM(AA39:AA42)</f>
        <v>83265136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85234443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85412683</v>
      </c>
      <c r="X44" s="31">
        <f t="shared" si="5"/>
        <v>77443167</v>
      </c>
      <c r="Y44" s="31">
        <f t="shared" si="5"/>
        <v>7969516</v>
      </c>
      <c r="Z44" s="32">
        <f>+IF(X44&lt;&gt;0,+(Y44/X44)*100,0)</f>
        <v>10.290792988876603</v>
      </c>
      <c r="AA44" s="33">
        <f>+AA37+AA43</f>
        <v>85234443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662855350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501499685</v>
      </c>
      <c r="X45" s="44">
        <f t="shared" si="6"/>
        <v>645781843</v>
      </c>
      <c r="Y45" s="44">
        <f t="shared" si="6"/>
        <v>-144282158</v>
      </c>
      <c r="Z45" s="45">
        <f>+IF(X45&lt;&gt;0,+(Y45/X45)*100,0)</f>
        <v>-22.342244453596383</v>
      </c>
      <c r="AA45" s="46">
        <f>+AA26-AA44</f>
        <v>662855350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12541622</v>
      </c>
      <c r="D47" s="18"/>
      <c r="E47" s="19">
        <v>41858140</v>
      </c>
      <c r="F47" s="20">
        <v>181224032</v>
      </c>
      <c r="G47" s="20">
        <v>27223982</v>
      </c>
      <c r="H47" s="20">
        <v>1999624</v>
      </c>
      <c r="I47" s="20">
        <v>-3951102</v>
      </c>
      <c r="J47" s="20">
        <v>25272504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25272504</v>
      </c>
      <c r="X47" s="20">
        <v>164150530</v>
      </c>
      <c r="Y47" s="20">
        <v>-138878026</v>
      </c>
      <c r="Z47" s="47">
        <v>-84.604067985647077</v>
      </c>
      <c r="AA47" s="22">
        <v>181224032</v>
      </c>
    </row>
    <row r="48" spans="1:27" ht="13.5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/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/>
      <c r="Y48" s="20">
        <v>3885901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16427523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181224032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29158405</v>
      </c>
      <c r="X50" s="52">
        <f t="shared" si="7"/>
        <v>164150530</v>
      </c>
      <c r="Y50" s="52">
        <f t="shared" si="7"/>
        <v>-134992125</v>
      </c>
      <c r="Z50" s="53">
        <f>+IF(X50&lt;&gt;0,+(Y50/X50)*100,0)</f>
        <v>-82.236789000924944</v>
      </c>
      <c r="AA50" s="54">
        <f>SUM(AA47:AA49)</f>
        <v>181224032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12984418</v>
      </c>
      <c r="X6" s="20"/>
      <c r="Y6" s="20">
        <v>12984418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4763361</v>
      </c>
      <c r="G7" s="20">
        <v>7418290</v>
      </c>
      <c r="H7" s="20">
        <v>542019</v>
      </c>
      <c r="I7" s="20">
        <v>411846</v>
      </c>
      <c r="J7" s="20">
        <v>8372155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8372155</v>
      </c>
      <c r="X7" s="20">
        <v>4598203</v>
      </c>
      <c r="Y7" s="20">
        <v>3773952</v>
      </c>
      <c r="Z7" s="21">
        <v>82.074497363426531</v>
      </c>
      <c r="AA7" s="22">
        <v>4763361</v>
      </c>
    </row>
    <row r="8" spans="1:27" ht="13.5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556691</v>
      </c>
      <c r="G8" s="20">
        <v>-3425698</v>
      </c>
      <c r="H8" s="20">
        <v>111944</v>
      </c>
      <c r="I8" s="20">
        <v>83185</v>
      </c>
      <c r="J8" s="20">
        <v>-3230569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-3230569</v>
      </c>
      <c r="X8" s="20">
        <v>358722</v>
      </c>
      <c r="Y8" s="20">
        <v>-3589291</v>
      </c>
      <c r="Z8" s="21">
        <v>-1000.577327289656</v>
      </c>
      <c r="AA8" s="22">
        <v>556691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-141478</v>
      </c>
      <c r="X10" s="20"/>
      <c r="Y10" s="20">
        <v>-141478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5320052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17474827</v>
      </c>
      <c r="X13" s="31">
        <f t="shared" si="0"/>
        <v>4956925</v>
      </c>
      <c r="Y13" s="31">
        <f t="shared" si="0"/>
        <v>12517902</v>
      </c>
      <c r="Z13" s="32">
        <f>+IF(X13&lt;&gt;0,+(Y13/X13)*100,0)</f>
        <v>252.53361711141486</v>
      </c>
      <c r="AA13" s="33">
        <f>SUM(AA6:AA12)</f>
        <v>5320052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48286439</v>
      </c>
      <c r="G17" s="24">
        <v>17164741</v>
      </c>
      <c r="H17" s="24">
        <v>-8561203</v>
      </c>
      <c r="I17" s="24">
        <v>-560714</v>
      </c>
      <c r="J17" s="20">
        <v>8042824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8042824</v>
      </c>
      <c r="X17" s="20">
        <v>22887433</v>
      </c>
      <c r="Y17" s="24">
        <v>-14844609</v>
      </c>
      <c r="Z17" s="25">
        <v>-64.85921335083755</v>
      </c>
      <c r="AA17" s="26">
        <v>48286439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48286439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8042824</v>
      </c>
      <c r="X25" s="36">
        <f t="shared" si="1"/>
        <v>22887433</v>
      </c>
      <c r="Y25" s="36">
        <f t="shared" si="1"/>
        <v>-14844609</v>
      </c>
      <c r="Z25" s="37">
        <f>+IF(X25&lt;&gt;0,+(Y25/X25)*100,0)</f>
        <v>-64.85921335083755</v>
      </c>
      <c r="AA25" s="38">
        <f>SUM(AA15:AA24)</f>
        <v>48286439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53606491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25517651</v>
      </c>
      <c r="X26" s="31">
        <f t="shared" si="2"/>
        <v>27844358</v>
      </c>
      <c r="Y26" s="31">
        <f t="shared" si="2"/>
        <v>-2326707</v>
      </c>
      <c r="Z26" s="32">
        <f>+IF(X26&lt;&gt;0,+(Y26/X26)*100,0)</f>
        <v>-8.3561165245756435</v>
      </c>
      <c r="AA26" s="33">
        <f>+AA13+AA25</f>
        <v>53606491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-334034</v>
      </c>
      <c r="X32" s="20"/>
      <c r="Y32" s="20">
        <v>-334034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-334034</v>
      </c>
      <c r="X37" s="31">
        <f t="shared" si="3"/>
        <v>0</v>
      </c>
      <c r="Y37" s="31">
        <f t="shared" si="3"/>
        <v>-334034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71213809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66203973</v>
      </c>
      <c r="Y40" s="20">
        <v>-10067295</v>
      </c>
      <c r="Z40" s="21">
        <v>-15.206481641215097</v>
      </c>
      <c r="AA40" s="22">
        <v>71213809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71213809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66203973</v>
      </c>
      <c r="Y43" s="36">
        <f t="shared" si="4"/>
        <v>-10067295</v>
      </c>
      <c r="Z43" s="37">
        <f>+IF(X43&lt;&gt;0,+(Y43/X43)*100,0)</f>
        <v>-15.206481641215097</v>
      </c>
      <c r="AA43" s="38">
        <f>SUM(AA39:AA42)</f>
        <v>71213809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71213809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55802644</v>
      </c>
      <c r="X44" s="31">
        <f t="shared" si="5"/>
        <v>66203973</v>
      </c>
      <c r="Y44" s="31">
        <f t="shared" si="5"/>
        <v>-10401329</v>
      </c>
      <c r="Z44" s="32">
        <f>+IF(X44&lt;&gt;0,+(Y44/X44)*100,0)</f>
        <v>-15.711034441996405</v>
      </c>
      <c r="AA44" s="33">
        <f>+AA37+AA43</f>
        <v>71213809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-17607318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-30284993</v>
      </c>
      <c r="X45" s="44">
        <f t="shared" si="6"/>
        <v>-38359615</v>
      </c>
      <c r="Y45" s="44">
        <f t="shared" si="6"/>
        <v>8074622</v>
      </c>
      <c r="Z45" s="45">
        <f>+IF(X45&lt;&gt;0,+(Y45/X45)*100,0)</f>
        <v>-21.049799378851951</v>
      </c>
      <c r="AA45" s="46">
        <f>+AA26-AA44</f>
        <v>-17607318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-63126450</v>
      </c>
      <c r="G6" s="20">
        <v>-11856414</v>
      </c>
      <c r="H6" s="20">
        <v>6204211</v>
      </c>
      <c r="I6" s="20">
        <v>-31510340</v>
      </c>
      <c r="J6" s="20">
        <v>-37162543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-37162543</v>
      </c>
      <c r="X6" s="20">
        <v>-23531597</v>
      </c>
      <c r="Y6" s="20">
        <v>-13630946</v>
      </c>
      <c r="Z6" s="21">
        <v>57.926140754492785</v>
      </c>
      <c r="AA6" s="22">
        <v>-63126450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531612</v>
      </c>
      <c r="Y7" s="20">
        <v>-531612</v>
      </c>
      <c r="Z7" s="21">
        <v>-100</v>
      </c>
      <c r="AA7" s="22">
        <v>2126448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7785967</v>
      </c>
      <c r="X11" s="20"/>
      <c r="Y11" s="24">
        <v>7785967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-61000002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-29376576</v>
      </c>
      <c r="X13" s="31">
        <f t="shared" si="0"/>
        <v>-22999985</v>
      </c>
      <c r="Y13" s="31">
        <f t="shared" si="0"/>
        <v>-6376591</v>
      </c>
      <c r="Z13" s="32">
        <f>+IF(X13&lt;&gt;0,+(Y13/X13)*100,0)</f>
        <v>27.724326776734852</v>
      </c>
      <c r="AA13" s="33">
        <f>SUM(AA6:AA12)</f>
        <v>-61000002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162487495</v>
      </c>
      <c r="G17" s="24"/>
      <c r="H17" s="24">
        <v>6096526</v>
      </c>
      <c r="I17" s="24">
        <v>46074102</v>
      </c>
      <c r="J17" s="20">
        <v>52170628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52170628</v>
      </c>
      <c r="X17" s="20">
        <v>127490622</v>
      </c>
      <c r="Y17" s="24">
        <v>-75319994</v>
      </c>
      <c r="Z17" s="25">
        <v>-59.078850521256378</v>
      </c>
      <c r="AA17" s="26">
        <v>162487495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162487495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52314048</v>
      </c>
      <c r="X25" s="36">
        <f t="shared" si="1"/>
        <v>127490622</v>
      </c>
      <c r="Y25" s="36">
        <f t="shared" si="1"/>
        <v>-75176574</v>
      </c>
      <c r="Z25" s="37">
        <f>+IF(X25&lt;&gt;0,+(Y25/X25)*100,0)</f>
        <v>-58.96635597244164</v>
      </c>
      <c r="AA25" s="38">
        <f>SUM(AA15:AA24)</f>
        <v>162487495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22937472</v>
      </c>
      <c r="X26" s="31">
        <f t="shared" si="2"/>
        <v>104490637</v>
      </c>
      <c r="Y26" s="31">
        <f t="shared" si="2"/>
        <v>-81553165</v>
      </c>
      <c r="Z26" s="32">
        <f>+IF(X26&lt;&gt;0,+(Y26/X26)*100,0)</f>
        <v>-78.048299198329133</v>
      </c>
      <c r="AA26" s="33">
        <f>+AA13+AA25</f>
        <v>101487493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0</v>
      </c>
      <c r="Y37" s="31">
        <f t="shared" si="3"/>
        <v>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46958234</v>
      </c>
      <c r="X44" s="31">
        <f t="shared" si="5"/>
        <v>100000000</v>
      </c>
      <c r="Y44" s="31">
        <f t="shared" si="5"/>
        <v>-53041766</v>
      </c>
      <c r="Z44" s="32">
        <f>+IF(X44&lt;&gt;0,+(Y44/X44)*100,0)</f>
        <v>-53.041766000000003</v>
      </c>
      <c r="AA44" s="33">
        <f>+AA37+AA43</f>
        <v>100000000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-24020762</v>
      </c>
      <c r="X45" s="44">
        <f t="shared" si="6"/>
        <v>4490637</v>
      </c>
      <c r="Y45" s="44">
        <f t="shared" si="6"/>
        <v>-28511399</v>
      </c>
      <c r="Z45" s="45">
        <f>+IF(X45&lt;&gt;0,+(Y45/X45)*100,0)</f>
        <v>-634.90767568164608</v>
      </c>
      <c r="AA45" s="46">
        <f>+AA26-AA44</f>
        <v>1487493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50932973</v>
      </c>
      <c r="X47" s="20"/>
      <c r="Y47" s="20">
        <v>50932973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-27042490</v>
      </c>
      <c r="X48" s="20"/>
      <c r="Y48" s="20">
        <v>-27042490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23890483</v>
      </c>
      <c r="X50" s="52">
        <f t="shared" si="7"/>
        <v>0</v>
      </c>
      <c r="Y50" s="52">
        <f t="shared" si="7"/>
        <v>23890483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6313104</v>
      </c>
      <c r="G6" s="20">
        <v>-33030670</v>
      </c>
      <c r="H6" s="20">
        <v>-995926</v>
      </c>
      <c r="I6" s="20">
        <v>-918119</v>
      </c>
      <c r="J6" s="20">
        <v>-34944715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-34944715</v>
      </c>
      <c r="X6" s="20">
        <v>1603278</v>
      </c>
      <c r="Y6" s="20">
        <v>-36547993</v>
      </c>
      <c r="Z6" s="21">
        <v>-2279.5792744614469</v>
      </c>
      <c r="AA6" s="22">
        <v>6313104</v>
      </c>
    </row>
    <row r="7" spans="1:27" ht="13.5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21339678</v>
      </c>
      <c r="X7" s="20">
        <v>5388864</v>
      </c>
      <c r="Y7" s="20">
        <v>15950814</v>
      </c>
      <c r="Z7" s="21">
        <v>295.99585367157164</v>
      </c>
      <c r="AA7" s="22">
        <v>21555455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107714</v>
      </c>
      <c r="X8" s="20">
        <v>198510</v>
      </c>
      <c r="Y8" s="20">
        <v>-90796</v>
      </c>
      <c r="Z8" s="21">
        <v>-45.738753715178078</v>
      </c>
      <c r="AA8" s="22">
        <v>794044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-3278229</v>
      </c>
      <c r="G10" s="20">
        <v>-8297161</v>
      </c>
      <c r="H10" s="20">
        <v>-101655</v>
      </c>
      <c r="I10" s="20">
        <v>-62175</v>
      </c>
      <c r="J10" s="20">
        <v>-8460991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-8460991</v>
      </c>
      <c r="X10" s="20">
        <v>-819558</v>
      </c>
      <c r="Y10" s="20">
        <v>-7641433</v>
      </c>
      <c r="Z10" s="21">
        <v>932.38465123883861</v>
      </c>
      <c r="AA10" s="22">
        <v>-3278229</v>
      </c>
    </row>
    <row r="11" spans="1:27" ht="13.5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7268519</v>
      </c>
      <c r="X11" s="20"/>
      <c r="Y11" s="24">
        <v>7268519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25384374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-14689795</v>
      </c>
      <c r="X13" s="31">
        <f t="shared" si="0"/>
        <v>6371094</v>
      </c>
      <c r="Y13" s="31">
        <f t="shared" si="0"/>
        <v>-21060889</v>
      </c>
      <c r="Z13" s="32">
        <f>+IF(X13&lt;&gt;0,+(Y13/X13)*100,0)</f>
        <v>-330.56942810763741</v>
      </c>
      <c r="AA13" s="33">
        <f>SUM(AA6:AA12)</f>
        <v>25384374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-18352398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32527431</v>
      </c>
      <c r="X17" s="20">
        <v>-4613097</v>
      </c>
      <c r="Y17" s="24">
        <v>37140528</v>
      </c>
      <c r="Z17" s="25">
        <v>-805.11049301586331</v>
      </c>
      <c r="AA17" s="26">
        <v>-18352398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-18352398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32527431</v>
      </c>
      <c r="X25" s="36">
        <f t="shared" si="1"/>
        <v>-4613097</v>
      </c>
      <c r="Y25" s="36">
        <f t="shared" si="1"/>
        <v>37140528</v>
      </c>
      <c r="Z25" s="37">
        <f>+IF(X25&lt;&gt;0,+(Y25/X25)*100,0)</f>
        <v>-805.11049301586331</v>
      </c>
      <c r="AA25" s="38">
        <f>SUM(AA15:AA24)</f>
        <v>-18352398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7031976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17837636</v>
      </c>
      <c r="X26" s="31">
        <f t="shared" si="2"/>
        <v>1757997</v>
      </c>
      <c r="Y26" s="31">
        <f t="shared" si="2"/>
        <v>16079639</v>
      </c>
      <c r="Z26" s="32">
        <f>+IF(X26&lt;&gt;0,+(Y26/X26)*100,0)</f>
        <v>914.65679406733909</v>
      </c>
      <c r="AA26" s="33">
        <f>+AA13+AA25</f>
        <v>7031976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31587015</v>
      </c>
      <c r="G32" s="20">
        <v>84124628</v>
      </c>
      <c r="H32" s="20">
        <v>1578948</v>
      </c>
      <c r="I32" s="20">
        <v>2052627</v>
      </c>
      <c r="J32" s="20">
        <v>87756203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87756203</v>
      </c>
      <c r="X32" s="20">
        <v>7896759</v>
      </c>
      <c r="Y32" s="20">
        <v>79859444</v>
      </c>
      <c r="Z32" s="21">
        <v>1011.29392450751</v>
      </c>
      <c r="AA32" s="22">
        <v>31587015</v>
      </c>
    </row>
    <row r="33" spans="1:27" ht="13.5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/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/>
      <c r="Y33" s="20">
        <v>-17859590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239016</v>
      </c>
      <c r="Y34" s="20">
        <v>-239016</v>
      </c>
      <c r="Z34" s="21">
        <v>-100</v>
      </c>
      <c r="AA34" s="22">
        <v>956062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32543077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69896613</v>
      </c>
      <c r="X37" s="31">
        <f t="shared" si="3"/>
        <v>8135775</v>
      </c>
      <c r="Y37" s="31">
        <f t="shared" si="3"/>
        <v>61760838</v>
      </c>
      <c r="Z37" s="32">
        <f>+IF(X37&lt;&gt;0,+(Y37/X37)*100,0)</f>
        <v>759.12667201342219</v>
      </c>
      <c r="AA37" s="33">
        <f>SUM(AA29:AA36)</f>
        <v>32543077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56403</v>
      </c>
      <c r="Y39" s="20">
        <v>-56403</v>
      </c>
      <c r="Z39" s="21">
        <v>-100</v>
      </c>
      <c r="AA39" s="22">
        <v>225616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2440479</v>
      </c>
      <c r="Y40" s="20">
        <v>-2440479</v>
      </c>
      <c r="Z40" s="21">
        <v>-100</v>
      </c>
      <c r="AA40" s="22">
        <v>9761913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2496882</v>
      </c>
      <c r="Y43" s="36">
        <f t="shared" si="4"/>
        <v>-2496882</v>
      </c>
      <c r="Z43" s="37">
        <f>+IF(X43&lt;&gt;0,+(Y43/X43)*100,0)</f>
        <v>-100</v>
      </c>
      <c r="AA43" s="38">
        <f>SUM(AA39:AA42)</f>
        <v>9987529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42530606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69896613</v>
      </c>
      <c r="X44" s="31">
        <f t="shared" si="5"/>
        <v>10632657</v>
      </c>
      <c r="Y44" s="31">
        <f t="shared" si="5"/>
        <v>59263956</v>
      </c>
      <c r="Z44" s="32">
        <f>+IF(X44&lt;&gt;0,+(Y44/X44)*100,0)</f>
        <v>557.37673095257378</v>
      </c>
      <c r="AA44" s="33">
        <f>+AA37+AA43</f>
        <v>42530606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-35498630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-52058977</v>
      </c>
      <c r="X45" s="44">
        <f t="shared" si="6"/>
        <v>-8874660</v>
      </c>
      <c r="Y45" s="44">
        <f t="shared" si="6"/>
        <v>-43184317</v>
      </c>
      <c r="Z45" s="45">
        <f>+IF(X45&lt;&gt;0,+(Y45/X45)*100,0)</f>
        <v>486.6024951941821</v>
      </c>
      <c r="AA45" s="46">
        <f>+AA26-AA44</f>
        <v>-35498630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-28909620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-44136597</v>
      </c>
      <c r="X47" s="20"/>
      <c r="Y47" s="20">
        <v>-44136597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-4623170</v>
      </c>
      <c r="X48" s="20"/>
      <c r="Y48" s="20">
        <v>-4623170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-33695409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-48759767</v>
      </c>
      <c r="X50" s="52">
        <f t="shared" si="7"/>
        <v>0</v>
      </c>
      <c r="Y50" s="52">
        <f t="shared" si="7"/>
        <v>-48759767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7730000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76697189</v>
      </c>
      <c r="X17" s="20"/>
      <c r="Y17" s="24">
        <v>76697189</v>
      </c>
      <c r="Z17" s="25"/>
      <c r="AA17" s="26">
        <v>7730000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7730000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76697189</v>
      </c>
      <c r="X25" s="36">
        <f t="shared" si="1"/>
        <v>0</v>
      </c>
      <c r="Y25" s="36">
        <f t="shared" si="1"/>
        <v>76697189</v>
      </c>
      <c r="Z25" s="37">
        <f>+IF(X25&lt;&gt;0,+(Y25/X25)*100,0)</f>
        <v>0</v>
      </c>
      <c r="AA25" s="38">
        <f>SUM(AA15:AA24)</f>
        <v>7730000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7730000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76697189</v>
      </c>
      <c r="X26" s="31">
        <f t="shared" si="2"/>
        <v>0</v>
      </c>
      <c r="Y26" s="31">
        <f t="shared" si="2"/>
        <v>76697189</v>
      </c>
      <c r="Z26" s="32">
        <f>+IF(X26&lt;&gt;0,+(Y26/X26)*100,0)</f>
        <v>0</v>
      </c>
      <c r="AA26" s="33">
        <f>+AA13+AA25</f>
        <v>7730000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22622307</v>
      </c>
      <c r="Y34" s="20">
        <v>47052120</v>
      </c>
      <c r="Z34" s="21">
        <v>207.98992781770664</v>
      </c>
      <c r="AA34" s="22">
        <v>90489231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22622307</v>
      </c>
      <c r="Y37" s="31">
        <f t="shared" si="3"/>
        <v>47052120</v>
      </c>
      <c r="Z37" s="32">
        <f>+IF(X37&lt;&gt;0,+(Y37/X37)*100,0)</f>
        <v>207.98992781770664</v>
      </c>
      <c r="AA37" s="33">
        <f>SUM(AA29:AA36)</f>
        <v>90489231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195102373</v>
      </c>
      <c r="X40" s="20">
        <v>137168520</v>
      </c>
      <c r="Y40" s="20">
        <v>57933853</v>
      </c>
      <c r="Z40" s="21">
        <v>42.235531155399215</v>
      </c>
      <c r="AA40" s="22">
        <v>548674091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195102373</v>
      </c>
      <c r="X43" s="36">
        <f t="shared" si="4"/>
        <v>137168520</v>
      </c>
      <c r="Y43" s="36">
        <f t="shared" si="4"/>
        <v>57933853</v>
      </c>
      <c r="Z43" s="37">
        <f>+IF(X43&lt;&gt;0,+(Y43/X43)*100,0)</f>
        <v>42.235531155399215</v>
      </c>
      <c r="AA43" s="38">
        <f>SUM(AA39:AA42)</f>
        <v>548674091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264776800</v>
      </c>
      <c r="X44" s="31">
        <f t="shared" si="5"/>
        <v>159790827</v>
      </c>
      <c r="Y44" s="31">
        <f t="shared" si="5"/>
        <v>104985973</v>
      </c>
      <c r="Z44" s="32">
        <f>+IF(X44&lt;&gt;0,+(Y44/X44)*100,0)</f>
        <v>65.702127569563174</v>
      </c>
      <c r="AA44" s="33">
        <f>+AA37+AA43</f>
        <v>639163322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-631433322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-188079611</v>
      </c>
      <c r="X45" s="44">
        <f t="shared" si="6"/>
        <v>-159790827</v>
      </c>
      <c r="Y45" s="44">
        <f t="shared" si="6"/>
        <v>-28288784</v>
      </c>
      <c r="Z45" s="45">
        <f>+IF(X45&lt;&gt;0,+(Y45/X45)*100,0)</f>
        <v>17.703634514639567</v>
      </c>
      <c r="AA45" s="46">
        <f>+AA26-AA44</f>
        <v>-631433322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332849454</v>
      </c>
      <c r="X47" s="20">
        <v>23760552</v>
      </c>
      <c r="Y47" s="20">
        <v>309088902</v>
      </c>
      <c r="Z47" s="47">
        <v>1300.8489954273789</v>
      </c>
      <c r="AA47" s="22">
        <v>95042305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334246385</v>
      </c>
      <c r="X50" s="52">
        <f t="shared" si="7"/>
        <v>23760552</v>
      </c>
      <c r="Y50" s="52">
        <f t="shared" si="7"/>
        <v>310485833</v>
      </c>
      <c r="Z50" s="53">
        <f>+IF(X50&lt;&gt;0,+(Y50/X50)*100,0)</f>
        <v>1306.7281980654323</v>
      </c>
      <c r="AA50" s="54">
        <f>SUM(AA47:AA49)</f>
        <v>95042305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143139294</v>
      </c>
      <c r="G6" s="20">
        <v>-110599626</v>
      </c>
      <c r="H6" s="20">
        <v>7446626</v>
      </c>
      <c r="I6" s="20">
        <v>-5566036</v>
      </c>
      <c r="J6" s="20">
        <v>-108719036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-108719036</v>
      </c>
      <c r="X6" s="20">
        <v>51758619</v>
      </c>
      <c r="Y6" s="20">
        <v>-160477655</v>
      </c>
      <c r="Z6" s="21">
        <v>-310.05010972182237</v>
      </c>
      <c r="AA6" s="22">
        <v>143139294</v>
      </c>
    </row>
    <row r="7" spans="1:27" ht="13.5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-5836253</v>
      </c>
      <c r="G7" s="20">
        <v>7908372</v>
      </c>
      <c r="H7" s="20">
        <v>-16854515</v>
      </c>
      <c r="I7" s="20">
        <v>-1613302</v>
      </c>
      <c r="J7" s="20">
        <v>-10559445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-10559445</v>
      </c>
      <c r="X7" s="20">
        <v>1504243</v>
      </c>
      <c r="Y7" s="20">
        <v>-12063688</v>
      </c>
      <c r="Z7" s="21">
        <v>-801.9773400973113</v>
      </c>
      <c r="AA7" s="22">
        <v>-5836253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-7149356</v>
      </c>
      <c r="X10" s="20">
        <v>-2467852</v>
      </c>
      <c r="Y10" s="20">
        <v>-4681504</v>
      </c>
      <c r="Z10" s="21">
        <v>189.69954438110551</v>
      </c>
      <c r="AA10" s="22">
        <v>-10596896</v>
      </c>
    </row>
    <row r="11" spans="1:27" ht="13.5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43528287</v>
      </c>
      <c r="X11" s="20"/>
      <c r="Y11" s="24">
        <v>43528287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126706145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-82899550</v>
      </c>
      <c r="X13" s="31">
        <f t="shared" si="0"/>
        <v>50795010</v>
      </c>
      <c r="Y13" s="31">
        <f t="shared" si="0"/>
        <v>-133694560</v>
      </c>
      <c r="Z13" s="32">
        <f>+IF(X13&lt;&gt;0,+(Y13/X13)*100,0)</f>
        <v>-263.20412182220264</v>
      </c>
      <c r="AA13" s="33">
        <f>SUM(AA6:AA12)</f>
        <v>126706145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/>
      <c r="Y16" s="20">
        <v>-15795081</v>
      </c>
      <c r="Z16" s="21"/>
      <c r="AA16" s="22">
        <v>-236108</v>
      </c>
    </row>
    <row r="17" spans="1:27" ht="13.5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28861655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1254660785</v>
      </c>
      <c r="X17" s="20">
        <v>10213302</v>
      </c>
      <c r="Y17" s="24">
        <v>1244447483</v>
      </c>
      <c r="Z17" s="25">
        <v>12184.575399807036</v>
      </c>
      <c r="AA17" s="26">
        <v>28861655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-8</v>
      </c>
      <c r="F20" s="20">
        <v>-8</v>
      </c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1390959</v>
      </c>
      <c r="X21" s="20"/>
      <c r="Y21" s="20">
        <v>1390959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28625539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1240124194</v>
      </c>
      <c r="X25" s="36">
        <f t="shared" si="1"/>
        <v>10213302</v>
      </c>
      <c r="Y25" s="36">
        <f t="shared" si="1"/>
        <v>1229910892</v>
      </c>
      <c r="Z25" s="37">
        <f>+IF(X25&lt;&gt;0,+(Y25/X25)*100,0)</f>
        <v>12042.24541681035</v>
      </c>
      <c r="AA25" s="38">
        <f>SUM(AA15:AA24)</f>
        <v>28625539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155331684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1157224644</v>
      </c>
      <c r="X26" s="31">
        <f t="shared" si="2"/>
        <v>61008312</v>
      </c>
      <c r="Y26" s="31">
        <f t="shared" si="2"/>
        <v>1096216332</v>
      </c>
      <c r="Z26" s="32">
        <f>+IF(X26&lt;&gt;0,+(Y26/X26)*100,0)</f>
        <v>1796.8311137669239</v>
      </c>
      <c r="AA26" s="33">
        <f>+AA13+AA25</f>
        <v>155331684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144352369</v>
      </c>
      <c r="G32" s="20">
        <v>-36087905</v>
      </c>
      <c r="H32" s="20">
        <v>814127</v>
      </c>
      <c r="I32" s="20">
        <v>-3480216</v>
      </c>
      <c r="J32" s="20">
        <v>-38753994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-38753994</v>
      </c>
      <c r="X32" s="20">
        <v>36322494</v>
      </c>
      <c r="Y32" s="20">
        <v>-75076488</v>
      </c>
      <c r="Z32" s="21">
        <v>-206.69419891706778</v>
      </c>
      <c r="AA32" s="22">
        <v>144352369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-32529</v>
      </c>
      <c r="Y33" s="20">
        <v>32529</v>
      </c>
      <c r="Z33" s="21">
        <v>-100</v>
      </c>
      <c r="AA33" s="22">
        <v>-130120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16182837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4681462</v>
      </c>
      <c r="Y35" s="20">
        <v>-10079211</v>
      </c>
      <c r="Z35" s="21">
        <v>-215.30049800681925</v>
      </c>
      <c r="AA35" s="22">
        <v>16182837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160405086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-44151743</v>
      </c>
      <c r="X37" s="31">
        <f t="shared" si="3"/>
        <v>40971427</v>
      </c>
      <c r="Y37" s="31">
        <f t="shared" si="3"/>
        <v>-85123170</v>
      </c>
      <c r="Z37" s="32">
        <f>+IF(X37&lt;&gt;0,+(Y37/X37)*100,0)</f>
        <v>-207.76227784304413</v>
      </c>
      <c r="AA37" s="33">
        <f>SUM(AA29:AA36)</f>
        <v>160405086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172931484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-80530036</v>
      </c>
      <c r="X44" s="31">
        <f t="shared" si="5"/>
        <v>40971427</v>
      </c>
      <c r="Y44" s="31">
        <f t="shared" si="5"/>
        <v>-121501463</v>
      </c>
      <c r="Z44" s="32">
        <f>+IF(X44&lt;&gt;0,+(Y44/X44)*100,0)</f>
        <v>-296.55169930986295</v>
      </c>
      <c r="AA44" s="33">
        <f>+AA37+AA43</f>
        <v>172931484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-17599800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1237754680</v>
      </c>
      <c r="X45" s="44">
        <f t="shared" si="6"/>
        <v>20036885</v>
      </c>
      <c r="Y45" s="44">
        <f t="shared" si="6"/>
        <v>1217717795</v>
      </c>
      <c r="Z45" s="45">
        <f>+IF(X45&lt;&gt;0,+(Y45/X45)*100,0)</f>
        <v>6077.380765523184</v>
      </c>
      <c r="AA45" s="46">
        <f>+AA26-AA44</f>
        <v>-17599800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45506924</v>
      </c>
      <c r="X47" s="20"/>
      <c r="Y47" s="20">
        <v>45506924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45506924</v>
      </c>
      <c r="X50" s="52">
        <f t="shared" si="7"/>
        <v>0</v>
      </c>
      <c r="Y50" s="52">
        <f t="shared" si="7"/>
        <v>45506924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21185300</v>
      </c>
      <c r="G6" s="20">
        <v>28980760</v>
      </c>
      <c r="H6" s="20">
        <v>-1493256</v>
      </c>
      <c r="I6" s="20">
        <v>-210621</v>
      </c>
      <c r="J6" s="20">
        <v>27276883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27276883</v>
      </c>
      <c r="X6" s="20">
        <v>5424875</v>
      </c>
      <c r="Y6" s="20">
        <v>21852008</v>
      </c>
      <c r="Z6" s="21">
        <v>402.81127214912783</v>
      </c>
      <c r="AA6" s="22">
        <v>21185300</v>
      </c>
    </row>
    <row r="7" spans="1:27" ht="13.5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42441000</v>
      </c>
      <c r="G7" s="20">
        <v>83214845</v>
      </c>
      <c r="H7" s="20">
        <v>4750789</v>
      </c>
      <c r="I7" s="20">
        <v>4310549</v>
      </c>
      <c r="J7" s="20">
        <v>92276183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92276183</v>
      </c>
      <c r="X7" s="20">
        <v>11502550</v>
      </c>
      <c r="Y7" s="20">
        <v>80773633</v>
      </c>
      <c r="Z7" s="21">
        <v>702.22370691716185</v>
      </c>
      <c r="AA7" s="22">
        <v>42441000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-4588762</v>
      </c>
      <c r="X10" s="20">
        <v>-214249</v>
      </c>
      <c r="Y10" s="20">
        <v>-4374513</v>
      </c>
      <c r="Z10" s="21">
        <v>2041.7892265541495</v>
      </c>
      <c r="AA10" s="22">
        <v>-989200</v>
      </c>
    </row>
    <row r="11" spans="1:27" ht="13.5" x14ac:dyDescent="0.25">
      <c r="A11" s="23" t="s">
        <v>39</v>
      </c>
      <c r="B11" s="17" t="s">
        <v>32</v>
      </c>
      <c r="C11" s="18">
        <v>2899842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3035171</v>
      </c>
      <c r="X11" s="20"/>
      <c r="Y11" s="24">
        <v>3035171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72157147</v>
      </c>
      <c r="D13" s="29">
        <f>SUM(D6:D12)</f>
        <v>0</v>
      </c>
      <c r="E13" s="30">
        <f t="shared" si="0"/>
        <v>62707100</v>
      </c>
      <c r="F13" s="31">
        <f t="shared" si="0"/>
        <v>62637100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117999475</v>
      </c>
      <c r="X13" s="31">
        <f t="shared" si="0"/>
        <v>16713176</v>
      </c>
      <c r="Y13" s="31">
        <f t="shared" si="0"/>
        <v>101286299</v>
      </c>
      <c r="Z13" s="32">
        <f>+IF(X13&lt;&gt;0,+(Y13/X13)*100,0)</f>
        <v>606.0266402986482</v>
      </c>
      <c r="AA13" s="33">
        <f>SUM(AA6:AA12)</f>
        <v>62637100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-12183500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-5661545</v>
      </c>
      <c r="X17" s="20">
        <v>-2587400</v>
      </c>
      <c r="Y17" s="24">
        <v>-3074145</v>
      </c>
      <c r="Z17" s="25">
        <v>118.81212800494706</v>
      </c>
      <c r="AA17" s="26">
        <v>-12183500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-12183500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-5661545</v>
      </c>
      <c r="X25" s="36">
        <f t="shared" si="1"/>
        <v>-2587400</v>
      </c>
      <c r="Y25" s="36">
        <f t="shared" si="1"/>
        <v>-3074145</v>
      </c>
      <c r="Z25" s="37">
        <f>+IF(X25&lt;&gt;0,+(Y25/X25)*100,0)</f>
        <v>118.81212800494706</v>
      </c>
      <c r="AA25" s="38">
        <f>SUM(AA15:AA24)</f>
        <v>-12183500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66495603</v>
      </c>
      <c r="D26" s="29">
        <f>+D13+D25</f>
        <v>0</v>
      </c>
      <c r="E26" s="30">
        <f t="shared" si="2"/>
        <v>50523600</v>
      </c>
      <c r="F26" s="31">
        <f t="shared" si="2"/>
        <v>50453600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112337930</v>
      </c>
      <c r="X26" s="31">
        <f t="shared" si="2"/>
        <v>14125776</v>
      </c>
      <c r="Y26" s="31">
        <f t="shared" si="2"/>
        <v>98212154</v>
      </c>
      <c r="Z26" s="32">
        <f>+IF(X26&lt;&gt;0,+(Y26/X26)*100,0)</f>
        <v>695.26908822566634</v>
      </c>
      <c r="AA26" s="33">
        <f>+AA13+AA25</f>
        <v>50453600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42165344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109151606</v>
      </c>
      <c r="X32" s="20">
        <v>9253022</v>
      </c>
      <c r="Y32" s="20">
        <v>99898584</v>
      </c>
      <c r="Z32" s="21">
        <v>1079.6319732083205</v>
      </c>
      <c r="AA32" s="22">
        <v>42165344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-473748</v>
      </c>
      <c r="Y33" s="20">
        <v>473748</v>
      </c>
      <c r="Z33" s="21">
        <v>-100</v>
      </c>
      <c r="AA33" s="22">
        <v>-1895000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9000</v>
      </c>
      <c r="Y34" s="20">
        <v>-9000</v>
      </c>
      <c r="Z34" s="21">
        <v>-100</v>
      </c>
      <c r="AA34" s="22">
        <v>41300</v>
      </c>
    </row>
    <row r="35" spans="1:27" ht="13.5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-424</v>
      </c>
      <c r="X35" s="20"/>
      <c r="Y35" s="20">
        <v>-424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40311644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109151182</v>
      </c>
      <c r="X37" s="31">
        <f t="shared" si="3"/>
        <v>8788274</v>
      </c>
      <c r="Y37" s="31">
        <f t="shared" si="3"/>
        <v>100362908</v>
      </c>
      <c r="Z37" s="32">
        <f>+IF(X37&lt;&gt;0,+(Y37/X37)*100,0)</f>
        <v>1142.00931832576</v>
      </c>
      <c r="AA37" s="33">
        <f>SUM(AA29:AA36)</f>
        <v>40311644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92800</v>
      </c>
      <c r="Y40" s="20">
        <v>-92800</v>
      </c>
      <c r="Z40" s="21">
        <v>-100</v>
      </c>
      <c r="AA40" s="22">
        <v>431200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92800</v>
      </c>
      <c r="Y43" s="36">
        <f t="shared" si="4"/>
        <v>-92800</v>
      </c>
      <c r="Z43" s="37">
        <f>+IF(X43&lt;&gt;0,+(Y43/X43)*100,0)</f>
        <v>-100</v>
      </c>
      <c r="AA43" s="38">
        <f>SUM(AA39:AA42)</f>
        <v>431200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40742844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109151182</v>
      </c>
      <c r="X44" s="31">
        <f t="shared" si="5"/>
        <v>8881074</v>
      </c>
      <c r="Y44" s="31">
        <f t="shared" si="5"/>
        <v>100270108</v>
      </c>
      <c r="Z44" s="32">
        <f>+IF(X44&lt;&gt;0,+(Y44/X44)*100,0)</f>
        <v>1129.031331120538</v>
      </c>
      <c r="AA44" s="33">
        <f>+AA37+AA43</f>
        <v>40742844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-37438722</v>
      </c>
      <c r="D45" s="42">
        <f t="shared" si="6"/>
        <v>0</v>
      </c>
      <c r="E45" s="43">
        <f t="shared" si="6"/>
        <v>9603756</v>
      </c>
      <c r="F45" s="44">
        <f t="shared" si="6"/>
        <v>9710756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3186748</v>
      </c>
      <c r="X45" s="44">
        <f t="shared" si="6"/>
        <v>5244702</v>
      </c>
      <c r="Y45" s="44">
        <f t="shared" si="6"/>
        <v>-2057954</v>
      </c>
      <c r="Z45" s="45">
        <f>+IF(X45&lt;&gt;0,+(Y45/X45)*100,0)</f>
        <v>-39.238721284831819</v>
      </c>
      <c r="AA45" s="46">
        <f>+AA26-AA44</f>
        <v>9710756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23790543</v>
      </c>
      <c r="X47" s="20"/>
      <c r="Y47" s="20">
        <v>23790543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26743393</v>
      </c>
      <c r="X48" s="20"/>
      <c r="Y48" s="20">
        <v>26743393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50533936</v>
      </c>
      <c r="X50" s="52">
        <f t="shared" si="7"/>
        <v>0</v>
      </c>
      <c r="Y50" s="52">
        <f t="shared" si="7"/>
        <v>50533936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22296396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5574099</v>
      </c>
      <c r="Y6" s="20">
        <v>-5574099</v>
      </c>
      <c r="Z6" s="21">
        <v>-100</v>
      </c>
      <c r="AA6" s="22">
        <v>22296396</v>
      </c>
    </row>
    <row r="7" spans="1:27" ht="13.5" x14ac:dyDescent="0.25">
      <c r="A7" s="23" t="s">
        <v>35</v>
      </c>
      <c r="B7" s="17" t="s">
        <v>32</v>
      </c>
      <c r="C7" s="18">
        <v>945010</v>
      </c>
      <c r="D7" s="18"/>
      <c r="E7" s="19">
        <v>-15981786</v>
      </c>
      <c r="F7" s="20">
        <v>-15981786</v>
      </c>
      <c r="G7" s="20">
        <v>4102745</v>
      </c>
      <c r="H7" s="20">
        <v>3889194</v>
      </c>
      <c r="I7" s="20">
        <v>3743682</v>
      </c>
      <c r="J7" s="20">
        <v>11735621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11735621</v>
      </c>
      <c r="X7" s="20">
        <v>-3995442</v>
      </c>
      <c r="Y7" s="20">
        <v>15731063</v>
      </c>
      <c r="Z7" s="21">
        <v>-393.72522489376649</v>
      </c>
      <c r="AA7" s="22">
        <v>-15981786</v>
      </c>
    </row>
    <row r="8" spans="1:27" ht="13.5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>
        <v>-2338900</v>
      </c>
      <c r="G8" s="20">
        <v>-6249034</v>
      </c>
      <c r="H8" s="20"/>
      <c r="I8" s="20">
        <v>-612580</v>
      </c>
      <c r="J8" s="20">
        <v>-6861614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-6861614</v>
      </c>
      <c r="X8" s="20">
        <v>-584724</v>
      </c>
      <c r="Y8" s="20">
        <v>-6276890</v>
      </c>
      <c r="Z8" s="21">
        <v>1073.4791115124401</v>
      </c>
      <c r="AA8" s="22">
        <v>-2338900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1801117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450279</v>
      </c>
      <c r="Y11" s="24">
        <v>-450279</v>
      </c>
      <c r="Z11" s="25">
        <v>-100</v>
      </c>
      <c r="AA11" s="26">
        <v>1801117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29534296</v>
      </c>
      <c r="D13" s="29">
        <f>SUM(D6:D12)</f>
        <v>0</v>
      </c>
      <c r="E13" s="30">
        <f t="shared" si="0"/>
        <v>5893540</v>
      </c>
      <c r="F13" s="31">
        <f t="shared" si="0"/>
        <v>5776827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4874007</v>
      </c>
      <c r="X13" s="31">
        <f t="shared" si="0"/>
        <v>1444212</v>
      </c>
      <c r="Y13" s="31">
        <f t="shared" si="0"/>
        <v>3429795</v>
      </c>
      <c r="Z13" s="32">
        <f>+IF(X13&lt;&gt;0,+(Y13/X13)*100,0)</f>
        <v>237.4855630613788</v>
      </c>
      <c r="AA13" s="33">
        <f>SUM(AA6:AA12)</f>
        <v>5776827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2266977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566736</v>
      </c>
      <c r="Y17" s="24">
        <v>-566736</v>
      </c>
      <c r="Z17" s="25">
        <v>-100</v>
      </c>
      <c r="AA17" s="26">
        <v>2266977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2266977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566736</v>
      </c>
      <c r="Y25" s="36">
        <f t="shared" si="1"/>
        <v>-566736</v>
      </c>
      <c r="Z25" s="37">
        <f>+IF(X25&lt;&gt;0,+(Y25/X25)*100,0)</f>
        <v>-100</v>
      </c>
      <c r="AA25" s="38">
        <f>SUM(AA15:AA24)</f>
        <v>2266977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37305452</v>
      </c>
      <c r="D26" s="29">
        <f>+D13+D25</f>
        <v>0</v>
      </c>
      <c r="E26" s="30">
        <f t="shared" si="2"/>
        <v>8160517</v>
      </c>
      <c r="F26" s="31">
        <f t="shared" si="2"/>
        <v>8043804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4874007</v>
      </c>
      <c r="X26" s="31">
        <f t="shared" si="2"/>
        <v>2010948</v>
      </c>
      <c r="Y26" s="31">
        <f t="shared" si="2"/>
        <v>2863059</v>
      </c>
      <c r="Z26" s="32">
        <f>+IF(X26&lt;&gt;0,+(Y26/X26)*100,0)</f>
        <v>142.37359693040298</v>
      </c>
      <c r="AA26" s="33">
        <f>+AA13+AA25</f>
        <v>8043804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25771998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5363372</v>
      </c>
      <c r="X32" s="20"/>
      <c r="Y32" s="20">
        <v>5363372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75972</v>
      </c>
      <c r="Y34" s="20">
        <v>-75972</v>
      </c>
      <c r="Z34" s="21">
        <v>-100</v>
      </c>
      <c r="AA34" s="22">
        <v>303884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7350613</v>
      </c>
      <c r="G35" s="20">
        <v>508036</v>
      </c>
      <c r="H35" s="20">
        <v>507812</v>
      </c>
      <c r="I35" s="20">
        <v>488797</v>
      </c>
      <c r="J35" s="20">
        <v>1504645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1504645</v>
      </c>
      <c r="X35" s="20">
        <v>1837656</v>
      </c>
      <c r="Y35" s="20">
        <v>-333011</v>
      </c>
      <c r="Z35" s="21">
        <v>-18.121509139904312</v>
      </c>
      <c r="AA35" s="22">
        <v>7350613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25771998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7654497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6868017</v>
      </c>
      <c r="X37" s="31">
        <f t="shared" si="3"/>
        <v>1913628</v>
      </c>
      <c r="Y37" s="31">
        <f t="shared" si="3"/>
        <v>4954389</v>
      </c>
      <c r="Z37" s="32">
        <f>+IF(X37&lt;&gt;0,+(Y37/X37)*100,0)</f>
        <v>258.90031918429287</v>
      </c>
      <c r="AA37" s="33">
        <f>SUM(AA29:AA36)</f>
        <v>7654497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25771998</v>
      </c>
      <c r="D44" s="29">
        <f>+D37+D43</f>
        <v>0</v>
      </c>
      <c r="E44" s="30">
        <f t="shared" si="5"/>
        <v>7654497</v>
      </c>
      <c r="F44" s="31">
        <f t="shared" si="5"/>
        <v>7654497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6868017</v>
      </c>
      <c r="X44" s="31">
        <f t="shared" si="5"/>
        <v>1913628</v>
      </c>
      <c r="Y44" s="31">
        <f t="shared" si="5"/>
        <v>4954389</v>
      </c>
      <c r="Z44" s="32">
        <f>+IF(X44&lt;&gt;0,+(Y44/X44)*100,0)</f>
        <v>258.90031918429287</v>
      </c>
      <c r="AA44" s="33">
        <f>+AA37+AA43</f>
        <v>7654497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11533454</v>
      </c>
      <c r="D45" s="42">
        <f t="shared" si="6"/>
        <v>0</v>
      </c>
      <c r="E45" s="43">
        <f t="shared" si="6"/>
        <v>506020</v>
      </c>
      <c r="F45" s="44">
        <f t="shared" si="6"/>
        <v>389307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-1994010</v>
      </c>
      <c r="X45" s="44">
        <f t="shared" si="6"/>
        <v>97320</v>
      </c>
      <c r="Y45" s="44">
        <f t="shared" si="6"/>
        <v>-2091330</v>
      </c>
      <c r="Z45" s="45">
        <f>+IF(X45&lt;&gt;0,+(Y45/X45)*100,0)</f>
        <v>-2148.9210850801483</v>
      </c>
      <c r="AA45" s="46">
        <f>+AA26-AA44</f>
        <v>389307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-13330422</v>
      </c>
      <c r="X6" s="20">
        <v>-49984094</v>
      </c>
      <c r="Y6" s="20">
        <v>36653672</v>
      </c>
      <c r="Z6" s="21">
        <v>-73.330671953361801</v>
      </c>
      <c r="AA6" s="22">
        <v>-107000000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319662</v>
      </c>
      <c r="X11" s="20"/>
      <c r="Y11" s="24">
        <v>319662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-13010760</v>
      </c>
      <c r="X13" s="31">
        <f t="shared" si="0"/>
        <v>-49984094</v>
      </c>
      <c r="Y13" s="31">
        <f t="shared" si="0"/>
        <v>36973334</v>
      </c>
      <c r="Z13" s="32">
        <f>+IF(X13&lt;&gt;0,+(Y13/X13)*100,0)</f>
        <v>-73.970199399833064</v>
      </c>
      <c r="AA13" s="33">
        <f>SUM(AA6:AA12)</f>
        <v>-107000000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107000000</v>
      </c>
      <c r="G17" s="24"/>
      <c r="H17" s="24">
        <v>2131079</v>
      </c>
      <c r="I17" s="24">
        <v>10879681</v>
      </c>
      <c r="J17" s="20">
        <v>13010760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13010760</v>
      </c>
      <c r="X17" s="20">
        <v>49984094</v>
      </c>
      <c r="Y17" s="24">
        <v>-36973334</v>
      </c>
      <c r="Z17" s="25">
        <v>-73.970199399833064</v>
      </c>
      <c r="AA17" s="26">
        <v>107000000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107000000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13010760</v>
      </c>
      <c r="X25" s="36">
        <f t="shared" si="1"/>
        <v>49984094</v>
      </c>
      <c r="Y25" s="36">
        <f t="shared" si="1"/>
        <v>-36973334</v>
      </c>
      <c r="Z25" s="37">
        <f>+IF(X25&lt;&gt;0,+(Y25/X25)*100,0)</f>
        <v>-73.970199399833064</v>
      </c>
      <c r="AA25" s="38">
        <f>SUM(AA15:AA24)</f>
        <v>107000000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-30187433</v>
      </c>
      <c r="G6" s="20">
        <v>590416</v>
      </c>
      <c r="H6" s="20">
        <v>2322249</v>
      </c>
      <c r="I6" s="20">
        <v>1665849</v>
      </c>
      <c r="J6" s="20">
        <v>4578514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4578514</v>
      </c>
      <c r="X6" s="20">
        <v>-7546887</v>
      </c>
      <c r="Y6" s="20">
        <v>12125401</v>
      </c>
      <c r="Z6" s="21">
        <v>-160.66758386603641</v>
      </c>
      <c r="AA6" s="22">
        <v>-30187433</v>
      </c>
    </row>
    <row r="7" spans="1:27" ht="13.5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88761322</v>
      </c>
      <c r="G7" s="20">
        <v>71380303</v>
      </c>
      <c r="H7" s="20">
        <v>1378826</v>
      </c>
      <c r="I7" s="20">
        <v>1895118</v>
      </c>
      <c r="J7" s="20">
        <v>74654247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74654247</v>
      </c>
      <c r="X7" s="20">
        <v>73535594</v>
      </c>
      <c r="Y7" s="20">
        <v>1118653</v>
      </c>
      <c r="Z7" s="21">
        <v>1.5212401765599393</v>
      </c>
      <c r="AA7" s="22">
        <v>88761322</v>
      </c>
    </row>
    <row r="8" spans="1:27" ht="13.5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308479</v>
      </c>
      <c r="G8" s="20">
        <v>2297014</v>
      </c>
      <c r="H8" s="20">
        <v>-2040763</v>
      </c>
      <c r="I8" s="20">
        <v>110978</v>
      </c>
      <c r="J8" s="20">
        <v>367229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367229</v>
      </c>
      <c r="X8" s="20">
        <v>141430</v>
      </c>
      <c r="Y8" s="20">
        <v>225799</v>
      </c>
      <c r="Z8" s="21">
        <v>159.65424591670791</v>
      </c>
      <c r="AA8" s="22">
        <v>308479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58882368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79599990</v>
      </c>
      <c r="X13" s="31">
        <f t="shared" si="0"/>
        <v>66130137</v>
      </c>
      <c r="Y13" s="31">
        <f t="shared" si="0"/>
        <v>13469853</v>
      </c>
      <c r="Z13" s="32">
        <f>+IF(X13&lt;&gt;0,+(Y13/X13)*100,0)</f>
        <v>20.36870572338297</v>
      </c>
      <c r="AA13" s="33">
        <f>SUM(AA6:AA12)</f>
        <v>58882368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57667966</v>
      </c>
      <c r="G17" s="24">
        <v>58504289</v>
      </c>
      <c r="H17" s="24">
        <v>-3026599</v>
      </c>
      <c r="I17" s="24">
        <v>-164034</v>
      </c>
      <c r="J17" s="20">
        <v>55313656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55313656</v>
      </c>
      <c r="X17" s="20">
        <v>56605960</v>
      </c>
      <c r="Y17" s="24">
        <v>-1292304</v>
      </c>
      <c r="Z17" s="25">
        <v>-2.2829822160069364</v>
      </c>
      <c r="AA17" s="26">
        <v>57667966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57667966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55313656</v>
      </c>
      <c r="X25" s="36">
        <f t="shared" si="1"/>
        <v>56605960</v>
      </c>
      <c r="Y25" s="36">
        <f t="shared" si="1"/>
        <v>-1292304</v>
      </c>
      <c r="Z25" s="37">
        <f>+IF(X25&lt;&gt;0,+(Y25/X25)*100,0)</f>
        <v>-2.2829822160069364</v>
      </c>
      <c r="AA25" s="38">
        <f>SUM(AA15:AA24)</f>
        <v>57667966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116550334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134913646</v>
      </c>
      <c r="X26" s="31">
        <f t="shared" si="2"/>
        <v>122736097</v>
      </c>
      <c r="Y26" s="31">
        <f t="shared" si="2"/>
        <v>12177549</v>
      </c>
      <c r="Z26" s="32">
        <f>+IF(X26&lt;&gt;0,+(Y26/X26)*100,0)</f>
        <v>9.9217339459637532</v>
      </c>
      <c r="AA26" s="33">
        <f>+AA13+AA25</f>
        <v>116550334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-14810961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-3702747</v>
      </c>
      <c r="Y33" s="20">
        <v>3702747</v>
      </c>
      <c r="Z33" s="21">
        <v>-100</v>
      </c>
      <c r="AA33" s="22">
        <v>-14810961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-14810961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-3702747</v>
      </c>
      <c r="Y37" s="31">
        <f t="shared" si="3"/>
        <v>3702747</v>
      </c>
      <c r="Z37" s="32">
        <f>+IF(X37&lt;&gt;0,+(Y37/X37)*100,0)</f>
        <v>-100</v>
      </c>
      <c r="AA37" s="33">
        <f>SUM(AA29:AA36)</f>
        <v>-14810961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-14810961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-3702747</v>
      </c>
      <c r="Y44" s="31">
        <f t="shared" si="5"/>
        <v>3702747</v>
      </c>
      <c r="Z44" s="32">
        <f>+IF(X44&lt;&gt;0,+(Y44/X44)*100,0)</f>
        <v>-100</v>
      </c>
      <c r="AA44" s="33">
        <f>+AA37+AA43</f>
        <v>-14810961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131361295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134913646</v>
      </c>
      <c r="X45" s="44">
        <f t="shared" si="6"/>
        <v>126438844</v>
      </c>
      <c r="Y45" s="44">
        <f t="shared" si="6"/>
        <v>8474802</v>
      </c>
      <c r="Z45" s="45">
        <f>+IF(X45&lt;&gt;0,+(Y45/X45)*100,0)</f>
        <v>6.7026886136352211</v>
      </c>
      <c r="AA45" s="46">
        <f>+AA26-AA44</f>
        <v>131361295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6563247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1640796</v>
      </c>
      <c r="Y47" s="20">
        <v>-1640796</v>
      </c>
      <c r="Z47" s="47">
        <v>-100</v>
      </c>
      <c r="AA47" s="22">
        <v>6563247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6563247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1640796</v>
      </c>
      <c r="Y50" s="52">
        <f t="shared" si="7"/>
        <v>-1640796</v>
      </c>
      <c r="Z50" s="53">
        <f>+IF(X50&lt;&gt;0,+(Y50/X50)*100,0)</f>
        <v>-100</v>
      </c>
      <c r="AA50" s="54">
        <f>SUM(AA47:AA49)</f>
        <v>6563247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-86302341</v>
      </c>
      <c r="D6" s="18"/>
      <c r="E6" s="19">
        <v>11997712</v>
      </c>
      <c r="F6" s="20">
        <v>11997712</v>
      </c>
      <c r="G6" s="20">
        <v>-4321283</v>
      </c>
      <c r="H6" s="20">
        <v>-89010162</v>
      </c>
      <c r="I6" s="20">
        <v>-3494435</v>
      </c>
      <c r="J6" s="20">
        <v>-96825880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-96825880</v>
      </c>
      <c r="X6" s="20">
        <v>3048199</v>
      </c>
      <c r="Y6" s="20">
        <v>-99874079</v>
      </c>
      <c r="Z6" s="21">
        <v>-3276.4947104831408</v>
      </c>
      <c r="AA6" s="22">
        <v>11997712</v>
      </c>
    </row>
    <row r="7" spans="1:27" ht="13.5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106898225</v>
      </c>
      <c r="G7" s="20">
        <v>9360869</v>
      </c>
      <c r="H7" s="20">
        <v>123264274</v>
      </c>
      <c r="I7" s="20">
        <v>9165101</v>
      </c>
      <c r="J7" s="20">
        <v>141790244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141790244</v>
      </c>
      <c r="X7" s="20">
        <v>26724549</v>
      </c>
      <c r="Y7" s="20">
        <v>115065695</v>
      </c>
      <c r="Z7" s="21">
        <v>430.56178422318743</v>
      </c>
      <c r="AA7" s="22">
        <v>106898225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-3969157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-4299502</v>
      </c>
      <c r="X10" s="20"/>
      <c r="Y10" s="20">
        <v>-4299502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16219573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17070568</v>
      </c>
      <c r="X11" s="20"/>
      <c r="Y11" s="24">
        <v>17070568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39922649</v>
      </c>
      <c r="D13" s="29">
        <f>SUM(D6:D12)</f>
        <v>0</v>
      </c>
      <c r="E13" s="30">
        <f t="shared" si="0"/>
        <v>118895937</v>
      </c>
      <c r="F13" s="31">
        <f t="shared" si="0"/>
        <v>118895937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57735430</v>
      </c>
      <c r="X13" s="31">
        <f t="shared" si="0"/>
        <v>29772748</v>
      </c>
      <c r="Y13" s="31">
        <f t="shared" si="0"/>
        <v>27962682</v>
      </c>
      <c r="Z13" s="32">
        <f>+IF(X13&lt;&gt;0,+(Y13/X13)*100,0)</f>
        <v>93.920393240153714</v>
      </c>
      <c r="AA13" s="33">
        <f>SUM(AA6:AA12)</f>
        <v>118895937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-1296350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-372838</v>
      </c>
      <c r="Y17" s="24">
        <v>372838</v>
      </c>
      <c r="Z17" s="25">
        <v>-100</v>
      </c>
      <c r="AA17" s="26">
        <v>-1296350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-1296350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-372838</v>
      </c>
      <c r="Y25" s="36">
        <f t="shared" si="1"/>
        <v>372838</v>
      </c>
      <c r="Z25" s="37">
        <f>+IF(X25&lt;&gt;0,+(Y25/X25)*100,0)</f>
        <v>-100</v>
      </c>
      <c r="AA25" s="38">
        <f>SUM(AA15:AA24)</f>
        <v>-1296350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39922649</v>
      </c>
      <c r="D26" s="29">
        <f>+D13+D25</f>
        <v>0</v>
      </c>
      <c r="E26" s="30">
        <f t="shared" si="2"/>
        <v>117599587</v>
      </c>
      <c r="F26" s="31">
        <f t="shared" si="2"/>
        <v>117599587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57735430</v>
      </c>
      <c r="X26" s="31">
        <f t="shared" si="2"/>
        <v>29399910</v>
      </c>
      <c r="Y26" s="31">
        <f t="shared" si="2"/>
        <v>28335520</v>
      </c>
      <c r="Z26" s="32">
        <f>+IF(X26&lt;&gt;0,+(Y26/X26)*100,0)</f>
        <v>96.379614767528196</v>
      </c>
      <c r="AA26" s="33">
        <f>+AA13+AA25</f>
        <v>117599587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38278625</v>
      </c>
      <c r="D32" s="18"/>
      <c r="E32" s="19">
        <v>90962661</v>
      </c>
      <c r="F32" s="20">
        <v>90962661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34296782</v>
      </c>
      <c r="X32" s="20">
        <v>22681102</v>
      </c>
      <c r="Y32" s="20">
        <v>11615680</v>
      </c>
      <c r="Z32" s="21">
        <v>51.213031888838557</v>
      </c>
      <c r="AA32" s="22">
        <v>90962661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-26271</v>
      </c>
      <c r="Y33" s="20">
        <v>26271</v>
      </c>
      <c r="Z33" s="21">
        <v>-100</v>
      </c>
      <c r="AA33" s="22">
        <v>-105088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38278625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90857573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34296782</v>
      </c>
      <c r="X37" s="31">
        <f t="shared" si="3"/>
        <v>22654831</v>
      </c>
      <c r="Y37" s="31">
        <f t="shared" si="3"/>
        <v>11641951</v>
      </c>
      <c r="Z37" s="32">
        <f>+IF(X37&lt;&gt;0,+(Y37/X37)*100,0)</f>
        <v>51.388381577421619</v>
      </c>
      <c r="AA37" s="33">
        <f>SUM(AA29:AA36)</f>
        <v>90857573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3907254</v>
      </c>
      <c r="Y40" s="20">
        <v>-3907254</v>
      </c>
      <c r="Z40" s="21">
        <v>-100</v>
      </c>
      <c r="AA40" s="22">
        <v>15629018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3907254</v>
      </c>
      <c r="Y43" s="36">
        <f t="shared" si="4"/>
        <v>-3907254</v>
      </c>
      <c r="Z43" s="37">
        <f>+IF(X43&lt;&gt;0,+(Y43/X43)*100,0)</f>
        <v>-100</v>
      </c>
      <c r="AA43" s="38">
        <f>SUM(AA39:AA42)</f>
        <v>15629018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38278625</v>
      </c>
      <c r="D44" s="29">
        <f>+D37+D43</f>
        <v>0</v>
      </c>
      <c r="E44" s="30">
        <f t="shared" si="5"/>
        <v>106486591</v>
      </c>
      <c r="F44" s="31">
        <f t="shared" si="5"/>
        <v>106486591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34296782</v>
      </c>
      <c r="X44" s="31">
        <f t="shared" si="5"/>
        <v>26562085</v>
      </c>
      <c r="Y44" s="31">
        <f t="shared" si="5"/>
        <v>7734697</v>
      </c>
      <c r="Z44" s="32">
        <f>+IF(X44&lt;&gt;0,+(Y44/X44)*100,0)</f>
        <v>29.119314240580135</v>
      </c>
      <c r="AA44" s="33">
        <f>+AA37+AA43</f>
        <v>106486591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1644024</v>
      </c>
      <c r="D45" s="42">
        <f t="shared" si="6"/>
        <v>0</v>
      </c>
      <c r="E45" s="43">
        <f t="shared" si="6"/>
        <v>11112996</v>
      </c>
      <c r="F45" s="44">
        <f t="shared" si="6"/>
        <v>11112996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23438648</v>
      </c>
      <c r="X45" s="44">
        <f t="shared" si="6"/>
        <v>2837825</v>
      </c>
      <c r="Y45" s="44">
        <f t="shared" si="6"/>
        <v>20600823</v>
      </c>
      <c r="Z45" s="45">
        <f>+IF(X45&lt;&gt;0,+(Y45/X45)*100,0)</f>
        <v>725.93704685806915</v>
      </c>
      <c r="AA45" s="46">
        <f>+AA26-AA44</f>
        <v>11112996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27616644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52182794</v>
      </c>
      <c r="X47" s="20"/>
      <c r="Y47" s="20">
        <v>52182794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27616644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52182794</v>
      </c>
      <c r="X50" s="52">
        <f t="shared" si="7"/>
        <v>0</v>
      </c>
      <c r="Y50" s="52">
        <f t="shared" si="7"/>
        <v>52182794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-5634631</v>
      </c>
      <c r="G6" s="20">
        <v>1968993</v>
      </c>
      <c r="H6" s="20">
        <v>1224045</v>
      </c>
      <c r="I6" s="20">
        <v>1848128</v>
      </c>
      <c r="J6" s="20">
        <v>5041166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5041166</v>
      </c>
      <c r="X6" s="20">
        <v>2213291</v>
      </c>
      <c r="Y6" s="20">
        <v>2827875</v>
      </c>
      <c r="Z6" s="21">
        <v>127.76788050012402</v>
      </c>
      <c r="AA6" s="22">
        <v>-5634631</v>
      </c>
    </row>
    <row r="7" spans="1:27" ht="13.5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8106225</v>
      </c>
      <c r="G7" s="20">
        <v>1976590</v>
      </c>
      <c r="H7" s="20">
        <v>2651832</v>
      </c>
      <c r="I7" s="20">
        <v>488799</v>
      </c>
      <c r="J7" s="20">
        <v>5117221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5117221</v>
      </c>
      <c r="X7" s="20">
        <v>10481493</v>
      </c>
      <c r="Y7" s="20">
        <v>-5364272</v>
      </c>
      <c r="Z7" s="21">
        <v>-51.178510542343538</v>
      </c>
      <c r="AA7" s="22">
        <v>8106225</v>
      </c>
    </row>
    <row r="8" spans="1:27" ht="13.5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610901</v>
      </c>
      <c r="G8" s="20">
        <v>4673413</v>
      </c>
      <c r="H8" s="20">
        <v>-3328220</v>
      </c>
      <c r="I8" s="20">
        <v>82047</v>
      </c>
      <c r="J8" s="20">
        <v>1427240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1427240</v>
      </c>
      <c r="X8" s="20">
        <v>554791</v>
      </c>
      <c r="Y8" s="20">
        <v>872449</v>
      </c>
      <c r="Z8" s="21">
        <v>157.25723741012382</v>
      </c>
      <c r="AA8" s="22">
        <v>610901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3169162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333810</v>
      </c>
      <c r="Y11" s="24">
        <v>-333810</v>
      </c>
      <c r="Z11" s="25">
        <v>-100</v>
      </c>
      <c r="AA11" s="26">
        <v>3169162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6251657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11585627</v>
      </c>
      <c r="X13" s="31">
        <f t="shared" si="0"/>
        <v>13583385</v>
      </c>
      <c r="Y13" s="31">
        <f t="shared" si="0"/>
        <v>-1997758</v>
      </c>
      <c r="Z13" s="32">
        <f>+IF(X13&lt;&gt;0,+(Y13/X13)*100,0)</f>
        <v>-14.707364916771482</v>
      </c>
      <c r="AA13" s="33">
        <f>SUM(AA6:AA12)</f>
        <v>6251657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27801469</v>
      </c>
      <c r="G17" s="24">
        <v>18225457</v>
      </c>
      <c r="H17" s="24">
        <v>-10346762</v>
      </c>
      <c r="I17" s="24">
        <v>-9421</v>
      </c>
      <c r="J17" s="20">
        <v>7869274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7869274</v>
      </c>
      <c r="X17" s="20">
        <v>19596253</v>
      </c>
      <c r="Y17" s="24">
        <v>-11726979</v>
      </c>
      <c r="Z17" s="25">
        <v>-59.842965897613176</v>
      </c>
      <c r="AA17" s="26">
        <v>27801469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27801469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7869274</v>
      </c>
      <c r="X25" s="36">
        <f t="shared" si="1"/>
        <v>19596253</v>
      </c>
      <c r="Y25" s="36">
        <f t="shared" si="1"/>
        <v>-11726979</v>
      </c>
      <c r="Z25" s="37">
        <f>+IF(X25&lt;&gt;0,+(Y25/X25)*100,0)</f>
        <v>-59.842965897613176</v>
      </c>
      <c r="AA25" s="38">
        <f>SUM(AA15:AA24)</f>
        <v>27801469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34053126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19454901</v>
      </c>
      <c r="X26" s="31">
        <f t="shared" si="2"/>
        <v>33179638</v>
      </c>
      <c r="Y26" s="31">
        <f t="shared" si="2"/>
        <v>-13724737</v>
      </c>
      <c r="Z26" s="32">
        <f>+IF(X26&lt;&gt;0,+(Y26/X26)*100,0)</f>
        <v>-41.364938942371829</v>
      </c>
      <c r="AA26" s="33">
        <f>+AA13+AA25</f>
        <v>34053126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3113391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791463</v>
      </c>
      <c r="Y35" s="20">
        <v>-791463</v>
      </c>
      <c r="Z35" s="21">
        <v>-100</v>
      </c>
      <c r="AA35" s="22">
        <v>3113391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3113391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791463</v>
      </c>
      <c r="Y37" s="31">
        <f t="shared" si="3"/>
        <v>-791463</v>
      </c>
      <c r="Z37" s="32">
        <f>+IF(X37&lt;&gt;0,+(Y37/X37)*100,0)</f>
        <v>-100</v>
      </c>
      <c r="AA37" s="33">
        <f>SUM(AA29:AA36)</f>
        <v>3113391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1378401</v>
      </c>
      <c r="Y40" s="20">
        <v>-1378401</v>
      </c>
      <c r="Z40" s="21">
        <v>-100</v>
      </c>
      <c r="AA40" s="22">
        <v>5513606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1378401</v>
      </c>
      <c r="Y43" s="36">
        <f t="shared" si="4"/>
        <v>-1378401</v>
      </c>
      <c r="Z43" s="37">
        <f>+IF(X43&lt;&gt;0,+(Y43/X43)*100,0)</f>
        <v>-100</v>
      </c>
      <c r="AA43" s="38">
        <f>SUM(AA39:AA42)</f>
        <v>5513606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8626997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2169864</v>
      </c>
      <c r="Y44" s="31">
        <f t="shared" si="5"/>
        <v>-2169864</v>
      </c>
      <c r="Z44" s="32">
        <f>+IF(X44&lt;&gt;0,+(Y44/X44)*100,0)</f>
        <v>-100</v>
      </c>
      <c r="AA44" s="33">
        <f>+AA37+AA43</f>
        <v>8626997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25426129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19454901</v>
      </c>
      <c r="X45" s="44">
        <f t="shared" si="6"/>
        <v>31009774</v>
      </c>
      <c r="Y45" s="44">
        <f t="shared" si="6"/>
        <v>-11554873</v>
      </c>
      <c r="Z45" s="45">
        <f>+IF(X45&lt;&gt;0,+(Y45/X45)*100,0)</f>
        <v>-37.262035511771224</v>
      </c>
      <c r="AA45" s="46">
        <f>+AA26-AA44</f>
        <v>25426129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-5298318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285327</v>
      </c>
      <c r="Y47" s="20">
        <v>-285327</v>
      </c>
      <c r="Z47" s="47">
        <v>-100</v>
      </c>
      <c r="AA47" s="22">
        <v>-5298318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-5298318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285327</v>
      </c>
      <c r="Y50" s="52">
        <f t="shared" si="7"/>
        <v>-285327</v>
      </c>
      <c r="Z50" s="53">
        <f>+IF(X50&lt;&gt;0,+(Y50/X50)*100,0)</f>
        <v>-100</v>
      </c>
      <c r="AA50" s="54">
        <f>SUM(AA47:AA49)</f>
        <v>-5298318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21535241</v>
      </c>
      <c r="G6" s="20">
        <v>-10518497</v>
      </c>
      <c r="H6" s="20">
        <v>557016</v>
      </c>
      <c r="I6" s="20">
        <v>416462</v>
      </c>
      <c r="J6" s="20">
        <v>-9545019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-9545019</v>
      </c>
      <c r="X6" s="20">
        <v>6340465</v>
      </c>
      <c r="Y6" s="20">
        <v>-15885484</v>
      </c>
      <c r="Z6" s="21">
        <v>-250.54130887876522</v>
      </c>
      <c r="AA6" s="22">
        <v>21535241</v>
      </c>
    </row>
    <row r="7" spans="1:27" ht="13.5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376767</v>
      </c>
      <c r="G7" s="20">
        <v>16319390</v>
      </c>
      <c r="H7" s="20">
        <v>-54449</v>
      </c>
      <c r="I7" s="20">
        <v>18772</v>
      </c>
      <c r="J7" s="20">
        <v>16283713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16283713</v>
      </c>
      <c r="X7" s="20">
        <v>93666</v>
      </c>
      <c r="Y7" s="20">
        <v>16190047</v>
      </c>
      <c r="Z7" s="21">
        <v>17284.870710823565</v>
      </c>
      <c r="AA7" s="22">
        <v>376767</v>
      </c>
    </row>
    <row r="8" spans="1:27" ht="13.5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-1287504</v>
      </c>
      <c r="G10" s="20">
        <v>-2803259</v>
      </c>
      <c r="H10" s="20">
        <v>-290061</v>
      </c>
      <c r="I10" s="20">
        <v>-22961</v>
      </c>
      <c r="J10" s="20">
        <v>-3116281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-3116281</v>
      </c>
      <c r="X10" s="20">
        <v>-321876</v>
      </c>
      <c r="Y10" s="20">
        <v>-2794405</v>
      </c>
      <c r="Z10" s="21">
        <v>868.16196299195974</v>
      </c>
      <c r="AA10" s="22">
        <v>-1287504</v>
      </c>
    </row>
    <row r="11" spans="1:27" ht="13.5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1948434</v>
      </c>
      <c r="X11" s="20"/>
      <c r="Y11" s="24">
        <v>1948434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20624504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5570743</v>
      </c>
      <c r="X13" s="31">
        <f t="shared" si="0"/>
        <v>6112255</v>
      </c>
      <c r="Y13" s="31">
        <f t="shared" si="0"/>
        <v>-541512</v>
      </c>
      <c r="Z13" s="32">
        <f>+IF(X13&lt;&gt;0,+(Y13/X13)*100,0)</f>
        <v>-8.8594471271241133</v>
      </c>
      <c r="AA13" s="33">
        <f>SUM(AA6:AA12)</f>
        <v>20624504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3110904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5215910</v>
      </c>
      <c r="X17" s="20">
        <v>2991160</v>
      </c>
      <c r="Y17" s="24">
        <v>2224750</v>
      </c>
      <c r="Z17" s="25">
        <v>74.377499030476471</v>
      </c>
      <c r="AA17" s="26">
        <v>3110904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3110904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5215910</v>
      </c>
      <c r="X25" s="36">
        <f t="shared" si="1"/>
        <v>2991160</v>
      </c>
      <c r="Y25" s="36">
        <f t="shared" si="1"/>
        <v>2224750</v>
      </c>
      <c r="Z25" s="37">
        <f>+IF(X25&lt;&gt;0,+(Y25/X25)*100,0)</f>
        <v>74.377499030476471</v>
      </c>
      <c r="AA25" s="38">
        <f>SUM(AA15:AA24)</f>
        <v>3110904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23735408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10786653</v>
      </c>
      <c r="X26" s="31">
        <f t="shared" si="2"/>
        <v>9103415</v>
      </c>
      <c r="Y26" s="31">
        <f t="shared" si="2"/>
        <v>1683238</v>
      </c>
      <c r="Z26" s="32">
        <f>+IF(X26&lt;&gt;0,+(Y26/X26)*100,0)</f>
        <v>18.490181981157622</v>
      </c>
      <c r="AA26" s="33">
        <f>+AA13+AA25</f>
        <v>23735408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17262409</v>
      </c>
      <c r="G32" s="20">
        <v>19009278</v>
      </c>
      <c r="H32" s="20">
        <v>336502</v>
      </c>
      <c r="I32" s="20">
        <v>357103</v>
      </c>
      <c r="J32" s="20">
        <v>19702883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19702883</v>
      </c>
      <c r="X32" s="20">
        <v>3163080</v>
      </c>
      <c r="Y32" s="20">
        <v>16539803</v>
      </c>
      <c r="Z32" s="21">
        <v>522.9018235390821</v>
      </c>
      <c r="AA32" s="22">
        <v>17262409</v>
      </c>
    </row>
    <row r="33" spans="1:27" ht="13.5" x14ac:dyDescent="0.25">
      <c r="A33" s="23" t="s">
        <v>60</v>
      </c>
      <c r="B33" s="17" t="s">
        <v>32</v>
      </c>
      <c r="C33" s="18">
        <v>121039</v>
      </c>
      <c r="D33" s="18"/>
      <c r="E33" s="19"/>
      <c r="F33" s="20">
        <v>121039</v>
      </c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121039</v>
      </c>
      <c r="Y33" s="20"/>
      <c r="Z33" s="21"/>
      <c r="AA33" s="22">
        <v>121039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2353002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566625</v>
      </c>
      <c r="Y35" s="20">
        <v>-723107</v>
      </c>
      <c r="Z35" s="21">
        <v>-127.61650121332451</v>
      </c>
      <c r="AA35" s="22">
        <v>2353002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19736450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19667440</v>
      </c>
      <c r="X37" s="31">
        <f t="shared" si="3"/>
        <v>3850744</v>
      </c>
      <c r="Y37" s="31">
        <f t="shared" si="3"/>
        <v>15816696</v>
      </c>
      <c r="Z37" s="32">
        <f>+IF(X37&lt;&gt;0,+(Y37/X37)*100,0)</f>
        <v>410.74389780260645</v>
      </c>
      <c r="AA37" s="33">
        <f>SUM(AA29:AA36)</f>
        <v>19736450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1446399</v>
      </c>
      <c r="Y40" s="20">
        <v>-1446399</v>
      </c>
      <c r="Z40" s="21">
        <v>-100</v>
      </c>
      <c r="AA40" s="22">
        <v>5785600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1446399</v>
      </c>
      <c r="Y43" s="36">
        <f t="shared" si="4"/>
        <v>-1446399</v>
      </c>
      <c r="Z43" s="37">
        <f>+IF(X43&lt;&gt;0,+(Y43/X43)*100,0)</f>
        <v>-100</v>
      </c>
      <c r="AA43" s="38">
        <f>SUM(AA39:AA42)</f>
        <v>5785600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25522050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19667440</v>
      </c>
      <c r="X44" s="31">
        <f t="shared" si="5"/>
        <v>5297143</v>
      </c>
      <c r="Y44" s="31">
        <f t="shared" si="5"/>
        <v>14370297</v>
      </c>
      <c r="Z44" s="32">
        <f>+IF(X44&lt;&gt;0,+(Y44/X44)*100,0)</f>
        <v>271.2839166320411</v>
      </c>
      <c r="AA44" s="33">
        <f>+AA37+AA43</f>
        <v>25522050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-1786642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-8880787</v>
      </c>
      <c r="X45" s="44">
        <f t="shared" si="6"/>
        <v>3806272</v>
      </c>
      <c r="Y45" s="44">
        <f t="shared" si="6"/>
        <v>-12687059</v>
      </c>
      <c r="Z45" s="45">
        <f>+IF(X45&lt;&gt;0,+(Y45/X45)*100,0)</f>
        <v>-333.31982054882047</v>
      </c>
      <c r="AA45" s="46">
        <f>+AA26-AA44</f>
        <v>-1786642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-6808950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-6896276</v>
      </c>
      <c r="X47" s="20"/>
      <c r="Y47" s="20">
        <v>-6896276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-6808950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-6896276</v>
      </c>
      <c r="X50" s="52">
        <f t="shared" si="7"/>
        <v>0</v>
      </c>
      <c r="Y50" s="52">
        <f t="shared" si="7"/>
        <v>-6896276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-19752960</v>
      </c>
      <c r="X6" s="20">
        <v>-375000</v>
      </c>
      <c r="Y6" s="20">
        <v>-19377960</v>
      </c>
      <c r="Z6" s="21">
        <v>5167.4560000000001</v>
      </c>
      <c r="AA6" s="22">
        <v>-1500000</v>
      </c>
    </row>
    <row r="7" spans="1:27" ht="13.5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14950000</v>
      </c>
      <c r="G7" s="20">
        <v>1246743</v>
      </c>
      <c r="H7" s="20">
        <v>18093789</v>
      </c>
      <c r="I7" s="20">
        <v>614891</v>
      </c>
      <c r="J7" s="20">
        <v>19955423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19955423</v>
      </c>
      <c r="X7" s="20">
        <v>3737496</v>
      </c>
      <c r="Y7" s="20">
        <v>16217927</v>
      </c>
      <c r="Z7" s="21">
        <v>433.9249326286905</v>
      </c>
      <c r="AA7" s="22">
        <v>14950000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-5622</v>
      </c>
      <c r="Y10" s="20">
        <v>5622</v>
      </c>
      <c r="Z10" s="21">
        <v>-100</v>
      </c>
      <c r="AA10" s="22">
        <v>-22500</v>
      </c>
    </row>
    <row r="11" spans="1:27" ht="13.5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3223102</v>
      </c>
      <c r="X11" s="20"/>
      <c r="Y11" s="24">
        <v>3223102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13427500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3425565</v>
      </c>
      <c r="X13" s="31">
        <f t="shared" si="0"/>
        <v>3356874</v>
      </c>
      <c r="Y13" s="31">
        <f t="shared" si="0"/>
        <v>68691</v>
      </c>
      <c r="Z13" s="32">
        <f>+IF(X13&lt;&gt;0,+(Y13/X13)*100,0)</f>
        <v>2.0462787700700114</v>
      </c>
      <c r="AA13" s="33">
        <f>SUM(AA6:AA12)</f>
        <v>13427500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1223650</v>
      </c>
      <c r="G17" s="24"/>
      <c r="H17" s="24">
        <v>4076059</v>
      </c>
      <c r="I17" s="24">
        <v>478548</v>
      </c>
      <c r="J17" s="20">
        <v>4554607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4554607</v>
      </c>
      <c r="X17" s="20">
        <v>305913</v>
      </c>
      <c r="Y17" s="24">
        <v>4248694</v>
      </c>
      <c r="Z17" s="25">
        <v>1388.8569626004778</v>
      </c>
      <c r="AA17" s="26">
        <v>1223650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1223650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4554607</v>
      </c>
      <c r="X25" s="36">
        <f t="shared" si="1"/>
        <v>305913</v>
      </c>
      <c r="Y25" s="36">
        <f t="shared" si="1"/>
        <v>4248694</v>
      </c>
      <c r="Z25" s="37">
        <f>+IF(X25&lt;&gt;0,+(Y25/X25)*100,0)</f>
        <v>1388.8569626004778</v>
      </c>
      <c r="AA25" s="38">
        <f>SUM(AA15:AA24)</f>
        <v>1223650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14651150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7980172</v>
      </c>
      <c r="X26" s="31">
        <f t="shared" si="2"/>
        <v>3662787</v>
      </c>
      <c r="Y26" s="31">
        <f t="shared" si="2"/>
        <v>4317385</v>
      </c>
      <c r="Z26" s="32">
        <f>+IF(X26&lt;&gt;0,+(Y26/X26)*100,0)</f>
        <v>117.87158248623248</v>
      </c>
      <c r="AA26" s="33">
        <f>+AA13+AA25</f>
        <v>14651150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8781305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2195319</v>
      </c>
      <c r="Y32" s="20">
        <v>7112743</v>
      </c>
      <c r="Z32" s="21">
        <v>323.99587485918903</v>
      </c>
      <c r="AA32" s="22">
        <v>8781305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8781305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2195319</v>
      </c>
      <c r="Y37" s="31">
        <f t="shared" si="3"/>
        <v>7112743</v>
      </c>
      <c r="Z37" s="32">
        <f>+IF(X37&lt;&gt;0,+(Y37/X37)*100,0)</f>
        <v>323.99587485918903</v>
      </c>
      <c r="AA37" s="33">
        <f>SUM(AA29:AA36)</f>
        <v>8781305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51810</v>
      </c>
      <c r="Y40" s="20">
        <v>-51810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51810</v>
      </c>
      <c r="Y43" s="36">
        <f t="shared" si="4"/>
        <v>-51810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8988541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2247129</v>
      </c>
      <c r="Y44" s="31">
        <f t="shared" si="5"/>
        <v>7060933</v>
      </c>
      <c r="Z44" s="32">
        <f>+IF(X44&lt;&gt;0,+(Y44/X44)*100,0)</f>
        <v>314.22018940612668</v>
      </c>
      <c r="AA44" s="33">
        <f>+AA37+AA43</f>
        <v>8988541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5662609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-1327890</v>
      </c>
      <c r="X45" s="44">
        <f t="shared" si="6"/>
        <v>1415658</v>
      </c>
      <c r="Y45" s="44">
        <f t="shared" si="6"/>
        <v>-2743548</v>
      </c>
      <c r="Z45" s="45">
        <f>+IF(X45&lt;&gt;0,+(Y45/X45)*100,0)</f>
        <v>-193.80019750532969</v>
      </c>
      <c r="AA45" s="46">
        <f>+AA26-AA44</f>
        <v>5662609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11232519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10474817</v>
      </c>
      <c r="X47" s="20"/>
      <c r="Y47" s="20">
        <v>10474817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11232519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10474817</v>
      </c>
      <c r="X50" s="52">
        <f t="shared" si="7"/>
        <v>0</v>
      </c>
      <c r="Y50" s="52">
        <f t="shared" si="7"/>
        <v>10474817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-11105</v>
      </c>
      <c r="X6" s="20">
        <v>13349030</v>
      </c>
      <c r="Y6" s="20">
        <v>-13360135</v>
      </c>
      <c r="Z6" s="21">
        <v>-100.08318956508451</v>
      </c>
      <c r="AA6" s="22">
        <v>14250038</v>
      </c>
    </row>
    <row r="7" spans="1:27" ht="13.5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2382102</v>
      </c>
      <c r="X7" s="20">
        <v>2634861</v>
      </c>
      <c r="Y7" s="20">
        <v>-252759</v>
      </c>
      <c r="Z7" s="21">
        <v>-9.5928779544727405</v>
      </c>
      <c r="AA7" s="22">
        <v>10539449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247272</v>
      </c>
      <c r="X11" s="20">
        <v>742</v>
      </c>
      <c r="Y11" s="24">
        <v>246530</v>
      </c>
      <c r="Z11" s="25">
        <v>33225.067385444745</v>
      </c>
      <c r="AA11" s="26">
        <v>742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2618269</v>
      </c>
      <c r="X13" s="31">
        <f t="shared" si="0"/>
        <v>15784635</v>
      </c>
      <c r="Y13" s="31">
        <f t="shared" si="0"/>
        <v>-13166366</v>
      </c>
      <c r="Z13" s="32">
        <f>+IF(X13&lt;&gt;0,+(Y13/X13)*100,0)</f>
        <v>-83.412546441523673</v>
      </c>
      <c r="AA13" s="33">
        <f>SUM(AA6:AA12)</f>
        <v>23990229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3581134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3823403</v>
      </c>
      <c r="X17" s="20">
        <v>88951</v>
      </c>
      <c r="Y17" s="24">
        <v>3734452</v>
      </c>
      <c r="Z17" s="25">
        <v>4198.3249204618278</v>
      </c>
      <c r="AA17" s="26">
        <v>1235191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3581134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3823403</v>
      </c>
      <c r="X25" s="36">
        <f t="shared" si="1"/>
        <v>88951</v>
      </c>
      <c r="Y25" s="36">
        <f t="shared" si="1"/>
        <v>3734452</v>
      </c>
      <c r="Z25" s="37">
        <f>+IF(X25&lt;&gt;0,+(Y25/X25)*100,0)</f>
        <v>4198.3249204618278</v>
      </c>
      <c r="AA25" s="38">
        <f>SUM(AA15:AA24)</f>
        <v>1235191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39780214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6441672</v>
      </c>
      <c r="X26" s="31">
        <f t="shared" si="2"/>
        <v>15873586</v>
      </c>
      <c r="Y26" s="31">
        <f t="shared" si="2"/>
        <v>-9431914</v>
      </c>
      <c r="Z26" s="32">
        <f>+IF(X26&lt;&gt;0,+(Y26/X26)*100,0)</f>
        <v>-59.418923991088093</v>
      </c>
      <c r="AA26" s="33">
        <f>+AA13+AA25</f>
        <v>25225420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3054543</v>
      </c>
      <c r="X32" s="20">
        <v>14254296</v>
      </c>
      <c r="Y32" s="20">
        <v>-11199753</v>
      </c>
      <c r="Z32" s="21">
        <v>-78.571070784555047</v>
      </c>
      <c r="AA32" s="22">
        <v>18856118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3054543</v>
      </c>
      <c r="X37" s="31">
        <f t="shared" si="3"/>
        <v>14254296</v>
      </c>
      <c r="Y37" s="31">
        <f t="shared" si="3"/>
        <v>-11199753</v>
      </c>
      <c r="Z37" s="32">
        <f>+IF(X37&lt;&gt;0,+(Y37/X37)*100,0)</f>
        <v>-78.571070784555047</v>
      </c>
      <c r="AA37" s="33">
        <f>SUM(AA29:AA36)</f>
        <v>18856118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3054543</v>
      </c>
      <c r="X44" s="31">
        <f t="shared" si="5"/>
        <v>14254296</v>
      </c>
      <c r="Y44" s="31">
        <f t="shared" si="5"/>
        <v>-11199753</v>
      </c>
      <c r="Z44" s="32">
        <f>+IF(X44&lt;&gt;0,+(Y44/X44)*100,0)</f>
        <v>-78.571070784555047</v>
      </c>
      <c r="AA44" s="33">
        <f>+AA37+AA43</f>
        <v>18856118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-11970421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3387129</v>
      </c>
      <c r="X45" s="44">
        <f t="shared" si="6"/>
        <v>1619290</v>
      </c>
      <c r="Y45" s="44">
        <f t="shared" si="6"/>
        <v>1767839</v>
      </c>
      <c r="Z45" s="45">
        <f>+IF(X45&lt;&gt;0,+(Y45/X45)*100,0)</f>
        <v>109.1737119354779</v>
      </c>
      <c r="AA45" s="46">
        <f>+AA26-AA44</f>
        <v>6369302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-10610116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24973</v>
      </c>
      <c r="X47" s="20"/>
      <c r="Y47" s="20">
        <v>24973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-10610116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24973</v>
      </c>
      <c r="X50" s="52">
        <f t="shared" si="7"/>
        <v>0</v>
      </c>
      <c r="Y50" s="52">
        <f t="shared" si="7"/>
        <v>24973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3561644</v>
      </c>
      <c r="G7" s="20">
        <v>4443439</v>
      </c>
      <c r="H7" s="20">
        <v>-111063</v>
      </c>
      <c r="I7" s="20">
        <v>142429</v>
      </c>
      <c r="J7" s="20">
        <v>4474805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4474805</v>
      </c>
      <c r="X7" s="20">
        <v>890427</v>
      </c>
      <c r="Y7" s="20">
        <v>3584378</v>
      </c>
      <c r="Z7" s="21">
        <v>402.54596951799533</v>
      </c>
      <c r="AA7" s="22">
        <v>3561644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3561644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4474805</v>
      </c>
      <c r="X13" s="31">
        <f t="shared" si="0"/>
        <v>890427</v>
      </c>
      <c r="Y13" s="31">
        <f t="shared" si="0"/>
        <v>3584378</v>
      </c>
      <c r="Z13" s="32">
        <f>+IF(X13&lt;&gt;0,+(Y13/X13)*100,0)</f>
        <v>402.54596951799533</v>
      </c>
      <c r="AA13" s="33">
        <f>SUM(AA6:AA12)</f>
        <v>3561644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43976807</v>
      </c>
      <c r="D17" s="18"/>
      <c r="E17" s="19">
        <v>9813941</v>
      </c>
      <c r="F17" s="20">
        <v>9813941</v>
      </c>
      <c r="G17" s="24">
        <v>-4660606</v>
      </c>
      <c r="H17" s="24">
        <v>48637412</v>
      </c>
      <c r="I17" s="24"/>
      <c r="J17" s="20">
        <v>43976806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43976806</v>
      </c>
      <c r="X17" s="20">
        <v>1081446</v>
      </c>
      <c r="Y17" s="24">
        <v>42895360</v>
      </c>
      <c r="Z17" s="25">
        <v>3966.4819140299196</v>
      </c>
      <c r="AA17" s="26">
        <v>9813941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43976807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9813941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43976806</v>
      </c>
      <c r="X25" s="36">
        <f t="shared" si="1"/>
        <v>1081446</v>
      </c>
      <c r="Y25" s="36">
        <f t="shared" si="1"/>
        <v>42895360</v>
      </c>
      <c r="Z25" s="37">
        <f>+IF(X25&lt;&gt;0,+(Y25/X25)*100,0)</f>
        <v>3966.4819140299196</v>
      </c>
      <c r="AA25" s="38">
        <f>SUM(AA15:AA24)</f>
        <v>9813941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47380133</v>
      </c>
      <c r="D26" s="29">
        <f>+D13+D25</f>
        <v>0</v>
      </c>
      <c r="E26" s="30">
        <f t="shared" si="2"/>
        <v>13375585</v>
      </c>
      <c r="F26" s="31">
        <f t="shared" si="2"/>
        <v>13375585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48451611</v>
      </c>
      <c r="X26" s="31">
        <f t="shared" si="2"/>
        <v>1971873</v>
      </c>
      <c r="Y26" s="31">
        <f t="shared" si="2"/>
        <v>46479738</v>
      </c>
      <c r="Z26" s="32">
        <f>+IF(X26&lt;&gt;0,+(Y26/X26)*100,0)</f>
        <v>2357.1364890132377</v>
      </c>
      <c r="AA26" s="33">
        <f>+AA13+AA25</f>
        <v>13375585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142520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35625</v>
      </c>
      <c r="Y32" s="20">
        <v>36020</v>
      </c>
      <c r="Z32" s="21">
        <v>101.10877192982457</v>
      </c>
      <c r="AA32" s="22">
        <v>142520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1949576</v>
      </c>
      <c r="X35" s="20">
        <v>429828</v>
      </c>
      <c r="Y35" s="20">
        <v>1519748</v>
      </c>
      <c r="Z35" s="21">
        <v>353.57119592022855</v>
      </c>
      <c r="AA35" s="22">
        <v>1719327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1861847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2021221</v>
      </c>
      <c r="X37" s="31">
        <f t="shared" si="3"/>
        <v>465453</v>
      </c>
      <c r="Y37" s="31">
        <f t="shared" si="3"/>
        <v>1555768</v>
      </c>
      <c r="Z37" s="32">
        <f>+IF(X37&lt;&gt;0,+(Y37/X37)*100,0)</f>
        <v>334.24814105828085</v>
      </c>
      <c r="AA37" s="33">
        <f>SUM(AA29:AA36)</f>
        <v>1861847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88517984</v>
      </c>
      <c r="D40" s="18"/>
      <c r="E40" s="19">
        <v>70800517</v>
      </c>
      <c r="F40" s="20">
        <v>70800517</v>
      </c>
      <c r="G40" s="20">
        <v>65556034</v>
      </c>
      <c r="H40" s="20">
        <v>22961950</v>
      </c>
      <c r="I40" s="20"/>
      <c r="J40" s="20">
        <v>88517984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88517984</v>
      </c>
      <c r="X40" s="20">
        <v>17700123</v>
      </c>
      <c r="Y40" s="20">
        <v>70817861</v>
      </c>
      <c r="Z40" s="21">
        <v>400.09812926158759</v>
      </c>
      <c r="AA40" s="22">
        <v>70800517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88517984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70800517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88517984</v>
      </c>
      <c r="X43" s="36">
        <f t="shared" si="4"/>
        <v>17700123</v>
      </c>
      <c r="Y43" s="36">
        <f t="shared" si="4"/>
        <v>70817861</v>
      </c>
      <c r="Z43" s="37">
        <f>+IF(X43&lt;&gt;0,+(Y43/X43)*100,0)</f>
        <v>400.09812926158759</v>
      </c>
      <c r="AA43" s="38">
        <f>SUM(AA39:AA42)</f>
        <v>70800517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90078476</v>
      </c>
      <c r="D44" s="29">
        <f>+D37+D43</f>
        <v>0</v>
      </c>
      <c r="E44" s="30">
        <f t="shared" si="5"/>
        <v>72662364</v>
      </c>
      <c r="F44" s="31">
        <f t="shared" si="5"/>
        <v>72662364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90539205</v>
      </c>
      <c r="X44" s="31">
        <f t="shared" si="5"/>
        <v>18165576</v>
      </c>
      <c r="Y44" s="31">
        <f t="shared" si="5"/>
        <v>72373629</v>
      </c>
      <c r="Z44" s="32">
        <f>+IF(X44&lt;&gt;0,+(Y44/X44)*100,0)</f>
        <v>398.41086789650933</v>
      </c>
      <c r="AA44" s="33">
        <f>+AA37+AA43</f>
        <v>72662364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-59286779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-42087594</v>
      </c>
      <c r="X45" s="44">
        <f t="shared" si="6"/>
        <v>-16193703</v>
      </c>
      <c r="Y45" s="44">
        <f t="shared" si="6"/>
        <v>-25893891</v>
      </c>
      <c r="Z45" s="45">
        <f>+IF(X45&lt;&gt;0,+(Y45/X45)*100,0)</f>
        <v>159.90098743937691</v>
      </c>
      <c r="AA45" s="46">
        <f>+AA26-AA44</f>
        <v>-59286779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5646181</v>
      </c>
      <c r="G47" s="20">
        <v>-8887143</v>
      </c>
      <c r="H47" s="20">
        <v>26271312</v>
      </c>
      <c r="I47" s="20">
        <v>2555083</v>
      </c>
      <c r="J47" s="20">
        <v>19939252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19939252</v>
      </c>
      <c r="X47" s="20">
        <v>1411545</v>
      </c>
      <c r="Y47" s="20">
        <v>18527707</v>
      </c>
      <c r="Z47" s="47">
        <v>1312.5835166431109</v>
      </c>
      <c r="AA47" s="22">
        <v>5646181</v>
      </c>
    </row>
    <row r="48" spans="1:27" ht="13.5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5646181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20067252</v>
      </c>
      <c r="X50" s="52">
        <f t="shared" si="7"/>
        <v>1411545</v>
      </c>
      <c r="Y50" s="52">
        <f t="shared" si="7"/>
        <v>18655707</v>
      </c>
      <c r="Z50" s="53">
        <f>+IF(X50&lt;&gt;0,+(Y50/X50)*100,0)</f>
        <v>1321.6515945293986</v>
      </c>
      <c r="AA50" s="54">
        <f>SUM(AA47:AA49)</f>
        <v>5646181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-12187536</v>
      </c>
      <c r="X6" s="20"/>
      <c r="Y6" s="20">
        <v>-12187536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26258880</v>
      </c>
      <c r="X7" s="20"/>
      <c r="Y7" s="20">
        <v>26258880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-3479317</v>
      </c>
      <c r="X10" s="20"/>
      <c r="Y10" s="20">
        <v>-3479317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10592027</v>
      </c>
      <c r="X13" s="31">
        <f t="shared" si="0"/>
        <v>0</v>
      </c>
      <c r="Y13" s="31">
        <f t="shared" si="0"/>
        <v>10592027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10600211</v>
      </c>
      <c r="G17" s="24">
        <v>-19610172</v>
      </c>
      <c r="H17" s="24">
        <v>135986</v>
      </c>
      <c r="I17" s="24">
        <v>54407</v>
      </c>
      <c r="J17" s="20">
        <v>-19419779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-19419779</v>
      </c>
      <c r="X17" s="20">
        <v>3350211</v>
      </c>
      <c r="Y17" s="24">
        <v>-22769990</v>
      </c>
      <c r="Z17" s="25">
        <v>-679.6583856957069</v>
      </c>
      <c r="AA17" s="26">
        <v>10600211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10600211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-19419779</v>
      </c>
      <c r="X25" s="36">
        <f t="shared" si="1"/>
        <v>3350211</v>
      </c>
      <c r="Y25" s="36">
        <f t="shared" si="1"/>
        <v>-22769990</v>
      </c>
      <c r="Z25" s="37">
        <f>+IF(X25&lt;&gt;0,+(Y25/X25)*100,0)</f>
        <v>-679.6583856957069</v>
      </c>
      <c r="AA25" s="38">
        <f>SUM(AA15:AA24)</f>
        <v>10600211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10600211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-8827752</v>
      </c>
      <c r="X26" s="31">
        <f t="shared" si="2"/>
        <v>3350211</v>
      </c>
      <c r="Y26" s="31">
        <f t="shared" si="2"/>
        <v>-12177963</v>
      </c>
      <c r="Z26" s="32">
        <f>+IF(X26&lt;&gt;0,+(Y26/X26)*100,0)</f>
        <v>-363.49838860895625</v>
      </c>
      <c r="AA26" s="33">
        <f>+AA13+AA25</f>
        <v>10600211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5822030</v>
      </c>
      <c r="X32" s="20"/>
      <c r="Y32" s="20">
        <v>5822030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5822030</v>
      </c>
      <c r="X37" s="31">
        <f t="shared" si="3"/>
        <v>0</v>
      </c>
      <c r="Y37" s="31">
        <f t="shared" si="3"/>
        <v>5822030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5822030</v>
      </c>
      <c r="X44" s="31">
        <f t="shared" si="5"/>
        <v>0</v>
      </c>
      <c r="Y44" s="31">
        <f t="shared" si="5"/>
        <v>5822030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10600211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-14649782</v>
      </c>
      <c r="X45" s="44">
        <f t="shared" si="6"/>
        <v>3350211</v>
      </c>
      <c r="Y45" s="44">
        <f t="shared" si="6"/>
        <v>-17999993</v>
      </c>
      <c r="Z45" s="45">
        <f>+IF(X45&lt;&gt;0,+(Y45/X45)*100,0)</f>
        <v>-537.27938329854453</v>
      </c>
      <c r="AA45" s="46">
        <f>+AA26-AA44</f>
        <v>10600211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-157725531</v>
      </c>
      <c r="X6" s="20">
        <v>62184801</v>
      </c>
      <c r="Y6" s="20">
        <v>-219910332</v>
      </c>
      <c r="Z6" s="21">
        <v>-353.64000280390059</v>
      </c>
      <c r="AA6" s="22">
        <v>248739221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93687466</v>
      </c>
      <c r="X7" s="20">
        <v>3163962</v>
      </c>
      <c r="Y7" s="20">
        <v>90523504</v>
      </c>
      <c r="Z7" s="21">
        <v>2861.0806324475452</v>
      </c>
      <c r="AA7" s="22">
        <v>8862613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1074363</v>
      </c>
      <c r="X8" s="20">
        <v>-3027261</v>
      </c>
      <c r="Y8" s="20">
        <v>4101624</v>
      </c>
      <c r="Z8" s="21">
        <v>-135.48960595072575</v>
      </c>
      <c r="AA8" s="22">
        <v>-12109054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-37358865</v>
      </c>
      <c r="X10" s="20">
        <v>-4780563</v>
      </c>
      <c r="Y10" s="20">
        <v>-32578302</v>
      </c>
      <c r="Z10" s="21">
        <v>681.47416946497719</v>
      </c>
      <c r="AA10" s="22">
        <v>-19122240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28470995</v>
      </c>
      <c r="X11" s="20"/>
      <c r="Y11" s="24">
        <v>28470995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-71851572</v>
      </c>
      <c r="X13" s="31">
        <f t="shared" si="0"/>
        <v>57540939</v>
      </c>
      <c r="Y13" s="31">
        <f t="shared" si="0"/>
        <v>-129392511</v>
      </c>
      <c r="Z13" s="32">
        <f>+IF(X13&lt;&gt;0,+(Y13/X13)*100,0)</f>
        <v>-224.87035013453638</v>
      </c>
      <c r="AA13" s="33">
        <f>SUM(AA6:AA12)</f>
        <v>226370540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75310308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46139165</v>
      </c>
      <c r="X17" s="20">
        <v>891554</v>
      </c>
      <c r="Y17" s="24">
        <v>45247611</v>
      </c>
      <c r="Z17" s="25">
        <v>5075.1396998947903</v>
      </c>
      <c r="AA17" s="26">
        <v>17756276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75310308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46139165</v>
      </c>
      <c r="X25" s="36">
        <f t="shared" si="1"/>
        <v>891554</v>
      </c>
      <c r="Y25" s="36">
        <f t="shared" si="1"/>
        <v>45247611</v>
      </c>
      <c r="Z25" s="37">
        <f>+IF(X25&lt;&gt;0,+(Y25/X25)*100,0)</f>
        <v>5075.1396998947903</v>
      </c>
      <c r="AA25" s="38">
        <f>SUM(AA15:AA24)</f>
        <v>17756276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75310308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-25712407</v>
      </c>
      <c r="X26" s="31">
        <f t="shared" si="2"/>
        <v>58432493</v>
      </c>
      <c r="Y26" s="31">
        <f t="shared" si="2"/>
        <v>-84144900</v>
      </c>
      <c r="Z26" s="32">
        <f>+IF(X26&lt;&gt;0,+(Y26/X26)*100,0)</f>
        <v>-144.0036111414928</v>
      </c>
      <c r="AA26" s="33">
        <f>+AA13+AA25</f>
        <v>244126816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75388238</v>
      </c>
      <c r="X32" s="20">
        <v>27731415</v>
      </c>
      <c r="Y32" s="20">
        <v>47656823</v>
      </c>
      <c r="Z32" s="21">
        <v>171.85139308614436</v>
      </c>
      <c r="AA32" s="22">
        <v>137369476</v>
      </c>
    </row>
    <row r="33" spans="1:27" ht="13.5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-8966111</v>
      </c>
      <c r="X33" s="20">
        <v>-129600</v>
      </c>
      <c r="Y33" s="20">
        <v>-8836511</v>
      </c>
      <c r="Z33" s="21">
        <v>6818.295524691358</v>
      </c>
      <c r="AA33" s="22">
        <v>-518400</v>
      </c>
    </row>
    <row r="34" spans="1:27" ht="13.5" x14ac:dyDescent="0.25">
      <c r="A34" s="23" t="s">
        <v>61</v>
      </c>
      <c r="B34" s="17" t="s">
        <v>32</v>
      </c>
      <c r="C34" s="18">
        <v>75895686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75798036</v>
      </c>
      <c r="X34" s="20">
        <v>66424880</v>
      </c>
      <c r="Y34" s="20">
        <v>9373156</v>
      </c>
      <c r="Z34" s="21">
        <v>14.110911453660135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</v>
      </c>
      <c r="X35" s="20">
        <v>6134352</v>
      </c>
      <c r="Y35" s="20">
        <v>-6134127</v>
      </c>
      <c r="Z35" s="21">
        <v>-99.996332130924344</v>
      </c>
      <c r="AA35" s="22">
        <v>24537413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66991209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142220388</v>
      </c>
      <c r="X37" s="31">
        <f t="shared" si="3"/>
        <v>100161047</v>
      </c>
      <c r="Y37" s="31">
        <f t="shared" si="3"/>
        <v>42059341</v>
      </c>
      <c r="Z37" s="32">
        <f>+IF(X37&lt;&gt;0,+(Y37/X37)*100,0)</f>
        <v>41.99171460338269</v>
      </c>
      <c r="AA37" s="33">
        <f>SUM(AA29:AA36)</f>
        <v>227813369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-2779428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-2779428</v>
      </c>
      <c r="X40" s="20"/>
      <c r="Y40" s="20">
        <v>-2779428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-2779428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-2779428</v>
      </c>
      <c r="X43" s="36">
        <f t="shared" si="4"/>
        <v>0</v>
      </c>
      <c r="Y43" s="36">
        <f t="shared" si="4"/>
        <v>-2779428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64211781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139440960</v>
      </c>
      <c r="X44" s="31">
        <f t="shared" si="5"/>
        <v>100161047</v>
      </c>
      <c r="Y44" s="31">
        <f t="shared" si="5"/>
        <v>39279913</v>
      </c>
      <c r="Z44" s="32">
        <f>+IF(X44&lt;&gt;0,+(Y44/X44)*100,0)</f>
        <v>39.216755591622359</v>
      </c>
      <c r="AA44" s="33">
        <f>+AA37+AA43</f>
        <v>227813369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11098527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-165153367</v>
      </c>
      <c r="X45" s="44">
        <f t="shared" si="6"/>
        <v>-41728554</v>
      </c>
      <c r="Y45" s="44">
        <f t="shared" si="6"/>
        <v>-123424813</v>
      </c>
      <c r="Z45" s="45">
        <f>+IF(X45&lt;&gt;0,+(Y45/X45)*100,0)</f>
        <v>295.78023000749079</v>
      </c>
      <c r="AA45" s="46">
        <f>+AA26-AA44</f>
        <v>16313447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87407649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249550730</v>
      </c>
      <c r="X47" s="20">
        <v>19437453</v>
      </c>
      <c r="Y47" s="20">
        <v>230113277</v>
      </c>
      <c r="Z47" s="47">
        <v>1183.8653809220787</v>
      </c>
      <c r="AA47" s="22">
        <v>77749807</v>
      </c>
    </row>
    <row r="48" spans="1:27" ht="13.5" x14ac:dyDescent="0.25">
      <c r="A48" s="23" t="s">
        <v>73</v>
      </c>
      <c r="B48" s="17" t="s">
        <v>32</v>
      </c>
      <c r="C48" s="18">
        <v>2338894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-8567403</v>
      </c>
      <c r="X48" s="20"/>
      <c r="Y48" s="20">
        <v>-8567403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89746543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240983327</v>
      </c>
      <c r="X50" s="52">
        <f t="shared" si="7"/>
        <v>19437453</v>
      </c>
      <c r="Y50" s="52">
        <f t="shared" si="7"/>
        <v>221545874</v>
      </c>
      <c r="Z50" s="53">
        <f>+IF(X50&lt;&gt;0,+(Y50/X50)*100,0)</f>
        <v>1139.7886029615095</v>
      </c>
      <c r="AA50" s="54">
        <f>SUM(AA47:AA49)</f>
        <v>77749807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-1790572</v>
      </c>
      <c r="X6" s="20"/>
      <c r="Y6" s="20">
        <v>-1790572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-1127371</v>
      </c>
      <c r="X7" s="20"/>
      <c r="Y7" s="20">
        <v>-1127371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-326075</v>
      </c>
      <c r="X10" s="20"/>
      <c r="Y10" s="20">
        <v>-326075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-3244018</v>
      </c>
      <c r="X13" s="31">
        <f t="shared" si="0"/>
        <v>0</v>
      </c>
      <c r="Y13" s="31">
        <f t="shared" si="0"/>
        <v>-3244018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2818700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1318800</v>
      </c>
      <c r="Y17" s="24">
        <v>-1318800</v>
      </c>
      <c r="Z17" s="25">
        <v>-100</v>
      </c>
      <c r="AA17" s="26">
        <v>2818700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2818700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1318800</v>
      </c>
      <c r="Y25" s="36">
        <f t="shared" si="1"/>
        <v>-1318800</v>
      </c>
      <c r="Z25" s="37">
        <f>+IF(X25&lt;&gt;0,+(Y25/X25)*100,0)</f>
        <v>-100</v>
      </c>
      <c r="AA25" s="38">
        <f>SUM(AA15:AA24)</f>
        <v>2818700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2818700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-3244018</v>
      </c>
      <c r="X26" s="31">
        <f t="shared" si="2"/>
        <v>1318800</v>
      </c>
      <c r="Y26" s="31">
        <f t="shared" si="2"/>
        <v>-4562818</v>
      </c>
      <c r="Z26" s="32">
        <f>+IF(X26&lt;&gt;0,+(Y26/X26)*100,0)</f>
        <v>-345.98255990294206</v>
      </c>
      <c r="AA26" s="33">
        <f>+AA13+AA25</f>
        <v>2818700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4390803</v>
      </c>
      <c r="X32" s="20"/>
      <c r="Y32" s="20">
        <v>4390803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4390803</v>
      </c>
      <c r="X37" s="31">
        <f t="shared" si="3"/>
        <v>0</v>
      </c>
      <c r="Y37" s="31">
        <f t="shared" si="3"/>
        <v>4390803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4390803</v>
      </c>
      <c r="X44" s="31">
        <f t="shared" si="5"/>
        <v>0</v>
      </c>
      <c r="Y44" s="31">
        <f t="shared" si="5"/>
        <v>4390803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2818700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-7634821</v>
      </c>
      <c r="X45" s="44">
        <f t="shared" si="6"/>
        <v>1318800</v>
      </c>
      <c r="Y45" s="44">
        <f t="shared" si="6"/>
        <v>-8953621</v>
      </c>
      <c r="Z45" s="45">
        <f>+IF(X45&lt;&gt;0,+(Y45/X45)*100,0)</f>
        <v>-678.92182286927505</v>
      </c>
      <c r="AA45" s="46">
        <f>+AA26-AA44</f>
        <v>2818700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-31484907</v>
      </c>
      <c r="D6" s="18"/>
      <c r="E6" s="19">
        <v>151346634</v>
      </c>
      <c r="F6" s="20">
        <v>151296634</v>
      </c>
      <c r="G6" s="20">
        <v>-33811019</v>
      </c>
      <c r="H6" s="20">
        <v>-210639</v>
      </c>
      <c r="I6" s="20">
        <v>-628338</v>
      </c>
      <c r="J6" s="20">
        <v>-34649996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-34649996</v>
      </c>
      <c r="X6" s="20">
        <v>111800795</v>
      </c>
      <c r="Y6" s="20">
        <v>-146450791</v>
      </c>
      <c r="Z6" s="21">
        <v>-130.99262040131291</v>
      </c>
      <c r="AA6" s="22">
        <v>151296634</v>
      </c>
    </row>
    <row r="7" spans="1:27" ht="13.5" x14ac:dyDescent="0.25">
      <c r="A7" s="23" t="s">
        <v>35</v>
      </c>
      <c r="B7" s="17" t="s">
        <v>32</v>
      </c>
      <c r="C7" s="18">
        <v>47987034</v>
      </c>
      <c r="D7" s="18"/>
      <c r="E7" s="19">
        <v>-1038194</v>
      </c>
      <c r="F7" s="20">
        <v>-1038194</v>
      </c>
      <c r="G7" s="20">
        <v>55375286</v>
      </c>
      <c r="H7" s="20">
        <v>33918</v>
      </c>
      <c r="I7" s="20">
        <v>3980782</v>
      </c>
      <c r="J7" s="20">
        <v>59389986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59389986</v>
      </c>
      <c r="X7" s="20">
        <v>-5621161</v>
      </c>
      <c r="Y7" s="20">
        <v>65011147</v>
      </c>
      <c r="Z7" s="21">
        <v>-1156.543052227111</v>
      </c>
      <c r="AA7" s="22">
        <v>-1038194</v>
      </c>
    </row>
    <row r="8" spans="1:27" ht="13.5" x14ac:dyDescent="0.25">
      <c r="A8" s="23" t="s">
        <v>36</v>
      </c>
      <c r="B8" s="17" t="s">
        <v>32</v>
      </c>
      <c r="C8" s="18">
        <v>3796587</v>
      </c>
      <c r="D8" s="18"/>
      <c r="E8" s="19"/>
      <c r="F8" s="20"/>
      <c r="G8" s="20"/>
      <c r="H8" s="20">
        <v>3796586</v>
      </c>
      <c r="I8" s="20">
        <v>168400</v>
      </c>
      <c r="J8" s="20">
        <v>3964986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3964986</v>
      </c>
      <c r="X8" s="20"/>
      <c r="Y8" s="20">
        <v>3964986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-3135430</v>
      </c>
      <c r="D10" s="18"/>
      <c r="E10" s="19">
        <v>-2963421</v>
      </c>
      <c r="F10" s="20">
        <v>-2963421</v>
      </c>
      <c r="G10" s="20">
        <v>-3264437</v>
      </c>
      <c r="H10" s="20">
        <v>-96146</v>
      </c>
      <c r="I10" s="20">
        <v>-119515</v>
      </c>
      <c r="J10" s="20">
        <v>-3480098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-3480098</v>
      </c>
      <c r="X10" s="20">
        <v>-1665919</v>
      </c>
      <c r="Y10" s="20">
        <v>-1814179</v>
      </c>
      <c r="Z10" s="21">
        <v>108.8995923571314</v>
      </c>
      <c r="AA10" s="22">
        <v>-2963421</v>
      </c>
    </row>
    <row r="11" spans="1:27" ht="13.5" x14ac:dyDescent="0.25">
      <c r="A11" s="23" t="s">
        <v>39</v>
      </c>
      <c r="B11" s="17" t="s">
        <v>32</v>
      </c>
      <c r="C11" s="18">
        <v>3932668</v>
      </c>
      <c r="D11" s="18"/>
      <c r="E11" s="19"/>
      <c r="F11" s="20"/>
      <c r="G11" s="24">
        <v>3801143</v>
      </c>
      <c r="H11" s="24">
        <v>169965</v>
      </c>
      <c r="I11" s="24">
        <v>76708</v>
      </c>
      <c r="J11" s="20">
        <v>4047816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4047816</v>
      </c>
      <c r="X11" s="20"/>
      <c r="Y11" s="24">
        <v>4047816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0</v>
      </c>
      <c r="E13" s="30">
        <f t="shared" si="0"/>
        <v>147345019</v>
      </c>
      <c r="F13" s="31">
        <f t="shared" si="0"/>
        <v>147295019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29272694</v>
      </c>
      <c r="X13" s="31">
        <f t="shared" si="0"/>
        <v>104513715</v>
      </c>
      <c r="Y13" s="31">
        <f t="shared" si="0"/>
        <v>-75241021</v>
      </c>
      <c r="Z13" s="32">
        <f>+IF(X13&lt;&gt;0,+(Y13/X13)*100,0)</f>
        <v>-71.991528575938574</v>
      </c>
      <c r="AA13" s="33">
        <f>SUM(AA6:AA12)</f>
        <v>147295019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-1675446</v>
      </c>
      <c r="D17" s="18"/>
      <c r="E17" s="19">
        <v>-3660299</v>
      </c>
      <c r="F17" s="20">
        <v>-3610299</v>
      </c>
      <c r="G17" s="24">
        <v>-1536797</v>
      </c>
      <c r="H17" s="24">
        <v>-138647</v>
      </c>
      <c r="I17" s="24"/>
      <c r="J17" s="20">
        <v>-1675444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-1675444</v>
      </c>
      <c r="X17" s="20">
        <v>-3354018</v>
      </c>
      <c r="Y17" s="24">
        <v>1678574</v>
      </c>
      <c r="Z17" s="25">
        <v>-50.046660453223566</v>
      </c>
      <c r="AA17" s="26">
        <v>-3610299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0</v>
      </c>
      <c r="E25" s="35">
        <f t="shared" si="1"/>
        <v>-3660299</v>
      </c>
      <c r="F25" s="36">
        <f t="shared" si="1"/>
        <v>-3610299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-1675444</v>
      </c>
      <c r="X25" s="36">
        <f t="shared" si="1"/>
        <v>-3354018</v>
      </c>
      <c r="Y25" s="36">
        <f t="shared" si="1"/>
        <v>1678574</v>
      </c>
      <c r="Z25" s="37">
        <f>+IF(X25&lt;&gt;0,+(Y25/X25)*100,0)</f>
        <v>-50.046660453223566</v>
      </c>
      <c r="AA25" s="38">
        <f>SUM(AA15:AA24)</f>
        <v>-3610299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0</v>
      </c>
      <c r="E26" s="30">
        <f t="shared" si="2"/>
        <v>143684720</v>
      </c>
      <c r="F26" s="31">
        <f t="shared" si="2"/>
        <v>143684720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27597250</v>
      </c>
      <c r="X26" s="31">
        <f t="shared" si="2"/>
        <v>101159697</v>
      </c>
      <c r="Y26" s="31">
        <f t="shared" si="2"/>
        <v>-73562447</v>
      </c>
      <c r="Z26" s="32">
        <f>+IF(X26&lt;&gt;0,+(Y26/X26)*100,0)</f>
        <v>-72.719125483343433</v>
      </c>
      <c r="AA26" s="33">
        <f>+AA13+AA25</f>
        <v>143684720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7129590</v>
      </c>
      <c r="D32" s="18"/>
      <c r="E32" s="19">
        <v>78646834</v>
      </c>
      <c r="F32" s="20">
        <v>78646834</v>
      </c>
      <c r="G32" s="20">
        <v>3819399</v>
      </c>
      <c r="H32" s="20">
        <v>1127829</v>
      </c>
      <c r="I32" s="20"/>
      <c r="J32" s="20">
        <v>4947228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4947228</v>
      </c>
      <c r="X32" s="20">
        <v>47384410</v>
      </c>
      <c r="Y32" s="20">
        <v>-42437182</v>
      </c>
      <c r="Z32" s="21">
        <v>-89.559376174568811</v>
      </c>
      <c r="AA32" s="22">
        <v>78646834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-1374999</v>
      </c>
      <c r="Y33" s="20">
        <v>1374999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4475673</v>
      </c>
      <c r="F34" s="20">
        <v>4475673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3046847</v>
      </c>
      <c r="Y34" s="20">
        <v>-3046847</v>
      </c>
      <c r="Z34" s="21">
        <v>-100</v>
      </c>
      <c r="AA34" s="22">
        <v>4475673</v>
      </c>
    </row>
    <row r="35" spans="1:27" ht="13.5" x14ac:dyDescent="0.25">
      <c r="A35" s="23" t="s">
        <v>39</v>
      </c>
      <c r="B35" s="17" t="s">
        <v>32</v>
      </c>
      <c r="C35" s="18">
        <v>8553</v>
      </c>
      <c r="D35" s="18"/>
      <c r="E35" s="19"/>
      <c r="F35" s="20"/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7138143</v>
      </c>
      <c r="D37" s="29">
        <f t="shared" ref="D37:Y37" si="3">SUM(D29:D36)</f>
        <v>0</v>
      </c>
      <c r="E37" s="30">
        <f t="shared" si="3"/>
        <v>83122507</v>
      </c>
      <c r="F37" s="31">
        <f t="shared" si="3"/>
        <v>83122507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4955781</v>
      </c>
      <c r="X37" s="31">
        <f t="shared" si="3"/>
        <v>49056258</v>
      </c>
      <c r="Y37" s="31">
        <f t="shared" si="3"/>
        <v>-44100477</v>
      </c>
      <c r="Z37" s="32">
        <f>+IF(X37&lt;&gt;0,+(Y37/X37)*100,0)</f>
        <v>-89.897759833210273</v>
      </c>
      <c r="AA37" s="33">
        <f>SUM(AA29:AA36)</f>
        <v>83122507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7138143</v>
      </c>
      <c r="D44" s="29">
        <f>+D37+D43</f>
        <v>0</v>
      </c>
      <c r="E44" s="30">
        <f t="shared" si="5"/>
        <v>83122507</v>
      </c>
      <c r="F44" s="31">
        <f t="shared" si="5"/>
        <v>83122507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4955781</v>
      </c>
      <c r="X44" s="31">
        <f t="shared" si="5"/>
        <v>49056258</v>
      </c>
      <c r="Y44" s="31">
        <f t="shared" si="5"/>
        <v>-44100477</v>
      </c>
      <c r="Z44" s="32">
        <f>+IF(X44&lt;&gt;0,+(Y44/X44)*100,0)</f>
        <v>-89.897759833210273</v>
      </c>
      <c r="AA44" s="33">
        <f>+AA37+AA43</f>
        <v>83122507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12282363</v>
      </c>
      <c r="D45" s="42">
        <f t="shared" si="6"/>
        <v>0</v>
      </c>
      <c r="E45" s="43">
        <f t="shared" si="6"/>
        <v>60562213</v>
      </c>
      <c r="F45" s="44">
        <f t="shared" si="6"/>
        <v>60562213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22641469</v>
      </c>
      <c r="X45" s="44">
        <f t="shared" si="6"/>
        <v>52103439</v>
      </c>
      <c r="Y45" s="44">
        <f t="shared" si="6"/>
        <v>-29461970</v>
      </c>
      <c r="Z45" s="45">
        <f>+IF(X45&lt;&gt;0,+(Y45/X45)*100,0)</f>
        <v>-56.545154341923578</v>
      </c>
      <c r="AA45" s="46">
        <f>+AA26-AA44</f>
        <v>60562213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-13768053</v>
      </c>
      <c r="D47" s="18"/>
      <c r="E47" s="19">
        <v>28826233</v>
      </c>
      <c r="F47" s="20">
        <v>28826233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-2445546</v>
      </c>
      <c r="X47" s="20">
        <v>28826233</v>
      </c>
      <c r="Y47" s="20">
        <v>-31271779</v>
      </c>
      <c r="Z47" s="47">
        <v>-108.48375158835357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-6900592</v>
      </c>
      <c r="X50" s="52">
        <f t="shared" si="7"/>
        <v>25753607</v>
      </c>
      <c r="Y50" s="52">
        <f t="shared" si="7"/>
        <v>-32654199</v>
      </c>
      <c r="Z50" s="53">
        <f>+IF(X50&lt;&gt;0,+(Y50/X50)*100,0)</f>
        <v>-126.79466220013376</v>
      </c>
      <c r="AA50" s="54">
        <f>SUM(AA47:AA49)</f>
        <v>25753607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>
        <v>-8984355</v>
      </c>
      <c r="G6" s="20">
        <v>5215208</v>
      </c>
      <c r="H6" s="20">
        <v>2047337</v>
      </c>
      <c r="I6" s="20">
        <v>667448</v>
      </c>
      <c r="J6" s="20">
        <v>7929993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7929993</v>
      </c>
      <c r="X6" s="20">
        <v>14667967</v>
      </c>
      <c r="Y6" s="20">
        <v>-6737974</v>
      </c>
      <c r="Z6" s="21">
        <v>-45.936659115745215</v>
      </c>
      <c r="AA6" s="22">
        <v>-8984355</v>
      </c>
    </row>
    <row r="7" spans="1:27" ht="13.5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3316284</v>
      </c>
      <c r="G7" s="20">
        <v>-27049617</v>
      </c>
      <c r="H7" s="20">
        <v>-1563478</v>
      </c>
      <c r="I7" s="20">
        <v>-97833</v>
      </c>
      <c r="J7" s="20">
        <v>-28710928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-28710928</v>
      </c>
      <c r="X7" s="20">
        <v>-2289091</v>
      </c>
      <c r="Y7" s="20">
        <v>-26421837</v>
      </c>
      <c r="Z7" s="21">
        <v>1154.2501805301756</v>
      </c>
      <c r="AA7" s="22">
        <v>3316284</v>
      </c>
    </row>
    <row r="8" spans="1:27" ht="13.5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791596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791596</v>
      </c>
      <c r="Y8" s="20"/>
      <c r="Z8" s="21"/>
      <c r="AA8" s="22">
        <v>791596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-207975</v>
      </c>
      <c r="X10" s="20"/>
      <c r="Y10" s="20">
        <v>-207975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-4876475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-20197314</v>
      </c>
      <c r="X13" s="31">
        <f t="shared" si="0"/>
        <v>13170472</v>
      </c>
      <c r="Y13" s="31">
        <f t="shared" si="0"/>
        <v>-33367786</v>
      </c>
      <c r="Z13" s="32">
        <f>+IF(X13&lt;&gt;0,+(Y13/X13)*100,0)</f>
        <v>-253.3530005606481</v>
      </c>
      <c r="AA13" s="33">
        <f>SUM(AA6:AA12)</f>
        <v>-4876475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-2560246</v>
      </c>
      <c r="G17" s="24">
        <v>1512579</v>
      </c>
      <c r="H17" s="24">
        <v>-1516424</v>
      </c>
      <c r="I17" s="24">
        <v>-8696</v>
      </c>
      <c r="J17" s="20">
        <v>-12541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-12541</v>
      </c>
      <c r="X17" s="20">
        <v>-426712</v>
      </c>
      <c r="Y17" s="24">
        <v>414171</v>
      </c>
      <c r="Z17" s="25">
        <v>-97.061015392114598</v>
      </c>
      <c r="AA17" s="26">
        <v>-2560246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-2560246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-12541</v>
      </c>
      <c r="X25" s="36">
        <f t="shared" si="1"/>
        <v>-426712</v>
      </c>
      <c r="Y25" s="36">
        <f t="shared" si="1"/>
        <v>414171</v>
      </c>
      <c r="Z25" s="37">
        <f>+IF(X25&lt;&gt;0,+(Y25/X25)*100,0)</f>
        <v>-97.061015392114598</v>
      </c>
      <c r="AA25" s="38">
        <f>SUM(AA15:AA24)</f>
        <v>-2560246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-7436721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-20209855</v>
      </c>
      <c r="X26" s="31">
        <f t="shared" si="2"/>
        <v>12743760</v>
      </c>
      <c r="Y26" s="31">
        <f t="shared" si="2"/>
        <v>-32953615</v>
      </c>
      <c r="Z26" s="32">
        <f>+IF(X26&lt;&gt;0,+(Y26/X26)*100,0)</f>
        <v>-258.58628065814173</v>
      </c>
      <c r="AA26" s="33">
        <f>+AA13+AA25</f>
        <v>-7436721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19599</v>
      </c>
      <c r="X32" s="20">
        <v>3990954</v>
      </c>
      <c r="Y32" s="20">
        <v>-3971355</v>
      </c>
      <c r="Z32" s="21">
        <v>-99.508914409938072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>
        <v>1</v>
      </c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4190070</v>
      </c>
      <c r="X35" s="20">
        <v>1</v>
      </c>
      <c r="Y35" s="20">
        <v>4190069</v>
      </c>
      <c r="Z35" s="21">
        <v>419006900</v>
      </c>
      <c r="AA35" s="22">
        <v>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4209669</v>
      </c>
      <c r="X37" s="31">
        <f t="shared" si="3"/>
        <v>3990955</v>
      </c>
      <c r="Y37" s="31">
        <f t="shared" si="3"/>
        <v>218714</v>
      </c>
      <c r="Z37" s="32">
        <f>+IF(X37&lt;&gt;0,+(Y37/X37)*100,0)</f>
        <v>5.4802421976694795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4209669</v>
      </c>
      <c r="X44" s="31">
        <f t="shared" si="5"/>
        <v>3990955</v>
      </c>
      <c r="Y44" s="31">
        <f t="shared" si="5"/>
        <v>218714</v>
      </c>
      <c r="Z44" s="32">
        <f>+IF(X44&lt;&gt;0,+(Y44/X44)*100,0)</f>
        <v>5.4802421976694795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-7436722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-24419524</v>
      </c>
      <c r="X45" s="44">
        <f t="shared" si="6"/>
        <v>8752805</v>
      </c>
      <c r="Y45" s="44">
        <f t="shared" si="6"/>
        <v>-33172329</v>
      </c>
      <c r="Z45" s="45">
        <f>+IF(X45&lt;&gt;0,+(Y45/X45)*100,0)</f>
        <v>-378.99083779428423</v>
      </c>
      <c r="AA45" s="46">
        <f>+AA26-AA44</f>
        <v>-7436722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-8725547</v>
      </c>
      <c r="G6" s="20">
        <v>13580612</v>
      </c>
      <c r="H6" s="20">
        <v>18822238</v>
      </c>
      <c r="I6" s="20">
        <v>15860198</v>
      </c>
      <c r="J6" s="20">
        <v>48263048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48263048</v>
      </c>
      <c r="X6" s="20">
        <v>-6565828</v>
      </c>
      <c r="Y6" s="20">
        <v>54828876</v>
      </c>
      <c r="Z6" s="21">
        <v>-835.06415337106</v>
      </c>
      <c r="AA6" s="22">
        <v>-8725547</v>
      </c>
    </row>
    <row r="7" spans="1:27" ht="13.5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49197</v>
      </c>
      <c r="Y7" s="20"/>
      <c r="Z7" s="21"/>
      <c r="AA7" s="22">
        <v>49197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-8676350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48312245</v>
      </c>
      <c r="X13" s="31">
        <f t="shared" si="0"/>
        <v>-6516631</v>
      </c>
      <c r="Y13" s="31">
        <f t="shared" si="0"/>
        <v>54828876</v>
      </c>
      <c r="Z13" s="32">
        <f>+IF(X13&lt;&gt;0,+(Y13/X13)*100,0)</f>
        <v>-841.36843101903423</v>
      </c>
      <c r="AA13" s="33">
        <f>SUM(AA6:AA12)</f>
        <v>-8676350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268711283</v>
      </c>
      <c r="G17" s="24">
        <v>48503030</v>
      </c>
      <c r="H17" s="24">
        <v>-8553177</v>
      </c>
      <c r="I17" s="24">
        <v>4723170</v>
      </c>
      <c r="J17" s="20">
        <v>44673023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44673023</v>
      </c>
      <c r="X17" s="20">
        <v>103279352</v>
      </c>
      <c r="Y17" s="24">
        <v>-58606329</v>
      </c>
      <c r="Z17" s="25">
        <v>-56.74544607909624</v>
      </c>
      <c r="AA17" s="26">
        <v>268711283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-15862</v>
      </c>
      <c r="G21" s="20">
        <v>-17690</v>
      </c>
      <c r="H21" s="20">
        <v>15411</v>
      </c>
      <c r="I21" s="20">
        <v>-1829</v>
      </c>
      <c r="J21" s="20">
        <v>-4108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-4108</v>
      </c>
      <c r="X21" s="20">
        <v>-15862</v>
      </c>
      <c r="Y21" s="20">
        <v>11754</v>
      </c>
      <c r="Z21" s="21">
        <v>-74.101626528810996</v>
      </c>
      <c r="AA21" s="22">
        <v>-15862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268695421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44668915</v>
      </c>
      <c r="X25" s="36">
        <f t="shared" si="1"/>
        <v>103263490</v>
      </c>
      <c r="Y25" s="36">
        <f t="shared" si="1"/>
        <v>-58594575</v>
      </c>
      <c r="Z25" s="37">
        <f>+IF(X25&lt;&gt;0,+(Y25/X25)*100,0)</f>
        <v>-56.742780047430116</v>
      </c>
      <c r="AA25" s="38">
        <f>SUM(AA15:AA24)</f>
        <v>268695421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260019071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92981160</v>
      </c>
      <c r="X26" s="31">
        <f t="shared" si="2"/>
        <v>96746859</v>
      </c>
      <c r="Y26" s="31">
        <f t="shared" si="2"/>
        <v>-3765699</v>
      </c>
      <c r="Z26" s="32">
        <f>+IF(X26&lt;&gt;0,+(Y26/X26)*100,0)</f>
        <v>-3.8923217135142338</v>
      </c>
      <c r="AA26" s="33">
        <f>+AA13+AA25</f>
        <v>260019071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334732493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63000000</v>
      </c>
      <c r="X39" s="20">
        <v>169300562</v>
      </c>
      <c r="Y39" s="20">
        <v>-106300562</v>
      </c>
      <c r="Z39" s="21">
        <v>-62.788073910823762</v>
      </c>
      <c r="AA39" s="22">
        <v>334732493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334732493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63000000</v>
      </c>
      <c r="X43" s="36">
        <f t="shared" si="4"/>
        <v>169300562</v>
      </c>
      <c r="Y43" s="36">
        <f t="shared" si="4"/>
        <v>-106300562</v>
      </c>
      <c r="Z43" s="37">
        <f>+IF(X43&lt;&gt;0,+(Y43/X43)*100,0)</f>
        <v>-62.788073910823762</v>
      </c>
      <c r="AA43" s="38">
        <f>SUM(AA39:AA42)</f>
        <v>334732493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335453743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63721250</v>
      </c>
      <c r="X44" s="31">
        <f t="shared" si="5"/>
        <v>170021812</v>
      </c>
      <c r="Y44" s="31">
        <f t="shared" si="5"/>
        <v>-106300562</v>
      </c>
      <c r="Z44" s="32">
        <f>+IF(X44&lt;&gt;0,+(Y44/X44)*100,0)</f>
        <v>-62.521720448432816</v>
      </c>
      <c r="AA44" s="33">
        <f>+AA37+AA43</f>
        <v>335453743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-75434672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29259910</v>
      </c>
      <c r="X45" s="44">
        <f t="shared" si="6"/>
        <v>-73274953</v>
      </c>
      <c r="Y45" s="44">
        <f t="shared" si="6"/>
        <v>102534863</v>
      </c>
      <c r="Z45" s="45">
        <f>+IF(X45&lt;&gt;0,+(Y45/X45)*100,0)</f>
        <v>-139.93166669107245</v>
      </c>
      <c r="AA45" s="46">
        <f>+AA26-AA44</f>
        <v>-75434672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-2725547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-565828</v>
      </c>
      <c r="Y47" s="20">
        <v>565828</v>
      </c>
      <c r="Z47" s="47">
        <v>-100</v>
      </c>
      <c r="AA47" s="22">
        <v>-2725547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-2725547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-565828</v>
      </c>
      <c r="Y50" s="52">
        <f t="shared" si="7"/>
        <v>565828</v>
      </c>
      <c r="Z50" s="53">
        <f>+IF(X50&lt;&gt;0,+(Y50/X50)*100,0)</f>
        <v>-100</v>
      </c>
      <c r="AA50" s="54">
        <f>SUM(AA47:AA49)</f>
        <v>-2725547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2172296</v>
      </c>
      <c r="G6" s="20">
        <v>216441</v>
      </c>
      <c r="H6" s="20">
        <v>288488</v>
      </c>
      <c r="I6" s="20">
        <v>215992</v>
      </c>
      <c r="J6" s="20">
        <v>720921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720921</v>
      </c>
      <c r="X6" s="20">
        <v>655280</v>
      </c>
      <c r="Y6" s="20">
        <v>65641</v>
      </c>
      <c r="Z6" s="21">
        <v>10.017244536686608</v>
      </c>
      <c r="AA6" s="22">
        <v>2172296</v>
      </c>
    </row>
    <row r="7" spans="1:27" ht="13.5" x14ac:dyDescent="0.25">
      <c r="A7" s="23" t="s">
        <v>35</v>
      </c>
      <c r="B7" s="17" t="s">
        <v>32</v>
      </c>
      <c r="C7" s="18">
        <v>765995</v>
      </c>
      <c r="D7" s="18"/>
      <c r="E7" s="19">
        <v>414954</v>
      </c>
      <c r="F7" s="20">
        <v>414954</v>
      </c>
      <c r="G7" s="20">
        <v>649120</v>
      </c>
      <c r="H7" s="20">
        <v>-410469</v>
      </c>
      <c r="I7" s="20">
        <v>169563</v>
      </c>
      <c r="J7" s="20">
        <v>408214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408214</v>
      </c>
      <c r="X7" s="20">
        <v>265425</v>
      </c>
      <c r="Y7" s="20">
        <v>142789</v>
      </c>
      <c r="Z7" s="21">
        <v>53.796364321371385</v>
      </c>
      <c r="AA7" s="22">
        <v>414954</v>
      </c>
    </row>
    <row r="8" spans="1:27" ht="13.5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27797</v>
      </c>
      <c r="X8" s="20"/>
      <c r="Y8" s="20">
        <v>27797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3824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3824</v>
      </c>
      <c r="Y11" s="24">
        <v>-3824</v>
      </c>
      <c r="Z11" s="25">
        <v>-100</v>
      </c>
      <c r="AA11" s="26">
        <v>3824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3302150</v>
      </c>
      <c r="D13" s="29">
        <f>SUM(D6:D12)</f>
        <v>0</v>
      </c>
      <c r="E13" s="30">
        <f t="shared" si="0"/>
        <v>2591074</v>
      </c>
      <c r="F13" s="31">
        <f t="shared" si="0"/>
        <v>2591074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1156932</v>
      </c>
      <c r="X13" s="31">
        <f t="shared" si="0"/>
        <v>924529</v>
      </c>
      <c r="Y13" s="31">
        <f t="shared" si="0"/>
        <v>232403</v>
      </c>
      <c r="Z13" s="32">
        <f>+IF(X13&lt;&gt;0,+(Y13/X13)*100,0)</f>
        <v>25.137448365600214</v>
      </c>
      <c r="AA13" s="33">
        <f>SUM(AA6:AA12)</f>
        <v>2591074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9683439</v>
      </c>
      <c r="D17" s="18"/>
      <c r="E17" s="19">
        <v>9683223</v>
      </c>
      <c r="F17" s="20">
        <v>9683223</v>
      </c>
      <c r="G17" s="24">
        <v>9687524</v>
      </c>
      <c r="H17" s="24">
        <v>-2821260</v>
      </c>
      <c r="I17" s="24">
        <v>11759821</v>
      </c>
      <c r="J17" s="20">
        <v>18626085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18626085</v>
      </c>
      <c r="X17" s="20">
        <v>9686742</v>
      </c>
      <c r="Y17" s="24">
        <v>8939343</v>
      </c>
      <c r="Z17" s="25">
        <v>92.284309832965519</v>
      </c>
      <c r="AA17" s="26">
        <v>9683223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9683439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9683223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18626085</v>
      </c>
      <c r="X25" s="36">
        <f t="shared" si="1"/>
        <v>9686742</v>
      </c>
      <c r="Y25" s="36">
        <f t="shared" si="1"/>
        <v>8939343</v>
      </c>
      <c r="Z25" s="37">
        <f>+IF(X25&lt;&gt;0,+(Y25/X25)*100,0)</f>
        <v>92.284309832965519</v>
      </c>
      <c r="AA25" s="38">
        <f>SUM(AA15:AA24)</f>
        <v>9683223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12985589</v>
      </c>
      <c r="D26" s="29">
        <f>+D13+D25</f>
        <v>0</v>
      </c>
      <c r="E26" s="30">
        <f t="shared" si="2"/>
        <v>12274297</v>
      </c>
      <c r="F26" s="31">
        <f t="shared" si="2"/>
        <v>12274297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19783017</v>
      </c>
      <c r="X26" s="31">
        <f t="shared" si="2"/>
        <v>10611271</v>
      </c>
      <c r="Y26" s="31">
        <f t="shared" si="2"/>
        <v>9171746</v>
      </c>
      <c r="Z26" s="32">
        <f>+IF(X26&lt;&gt;0,+(Y26/X26)*100,0)</f>
        <v>86.434000224855239</v>
      </c>
      <c r="AA26" s="33">
        <f>+AA13+AA25</f>
        <v>12274297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220917</v>
      </c>
      <c r="X32" s="20">
        <v>73691</v>
      </c>
      <c r="Y32" s="20">
        <v>147226</v>
      </c>
      <c r="Z32" s="21">
        <v>199.78830522044754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29317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11154</v>
      </c>
      <c r="Y35" s="20">
        <v>-11154</v>
      </c>
      <c r="Z35" s="21">
        <v>-100</v>
      </c>
      <c r="AA35" s="22">
        <v>29317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29317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220917</v>
      </c>
      <c r="X37" s="31">
        <f t="shared" si="3"/>
        <v>84845</v>
      </c>
      <c r="Y37" s="31">
        <f t="shared" si="3"/>
        <v>136072</v>
      </c>
      <c r="Z37" s="32">
        <f>+IF(X37&lt;&gt;0,+(Y37/X37)*100,0)</f>
        <v>160.377158347575</v>
      </c>
      <c r="AA37" s="33">
        <f>SUM(AA29:AA36)</f>
        <v>29317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18626702</v>
      </c>
      <c r="D40" s="18"/>
      <c r="E40" s="19">
        <v>18626702</v>
      </c>
      <c r="F40" s="20">
        <v>18626702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18626702</v>
      </c>
      <c r="Y40" s="20">
        <v>13309425</v>
      </c>
      <c r="Z40" s="21">
        <v>71.453470399644559</v>
      </c>
      <c r="AA40" s="22">
        <v>18626702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18626702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18626702</v>
      </c>
      <c r="Y43" s="36">
        <f t="shared" si="4"/>
        <v>13309425</v>
      </c>
      <c r="Z43" s="37">
        <f>+IF(X43&lt;&gt;0,+(Y43/X43)*100,0)</f>
        <v>71.453470399644559</v>
      </c>
      <c r="AA43" s="38">
        <f>SUM(AA39:AA42)</f>
        <v>18626702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19561594</v>
      </c>
      <c r="D44" s="29">
        <f>+D37+D43</f>
        <v>0</v>
      </c>
      <c r="E44" s="30">
        <f t="shared" si="5"/>
        <v>18656019</v>
      </c>
      <c r="F44" s="31">
        <f t="shared" si="5"/>
        <v>18656019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32157044</v>
      </c>
      <c r="X44" s="31">
        <f t="shared" si="5"/>
        <v>18711547</v>
      </c>
      <c r="Y44" s="31">
        <f t="shared" si="5"/>
        <v>13445497</v>
      </c>
      <c r="Z44" s="32">
        <f>+IF(X44&lt;&gt;0,+(Y44/X44)*100,0)</f>
        <v>71.856682934874385</v>
      </c>
      <c r="AA44" s="33">
        <f>+AA37+AA43</f>
        <v>18656019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-6576005</v>
      </c>
      <c r="D45" s="42">
        <f t="shared" si="6"/>
        <v>0</v>
      </c>
      <c r="E45" s="43">
        <f t="shared" si="6"/>
        <v>-6381722</v>
      </c>
      <c r="F45" s="44">
        <f t="shared" si="6"/>
        <v>-6381722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-12374027</v>
      </c>
      <c r="X45" s="44">
        <f t="shared" si="6"/>
        <v>-8100276</v>
      </c>
      <c r="Y45" s="44">
        <f t="shared" si="6"/>
        <v>-4273751</v>
      </c>
      <c r="Z45" s="45">
        <f>+IF(X45&lt;&gt;0,+(Y45/X45)*100,0)</f>
        <v>52.760560257452958</v>
      </c>
      <c r="AA45" s="46">
        <f>+AA26-AA44</f>
        <v>-6381722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220549</v>
      </c>
      <c r="G6" s="20">
        <v>175840</v>
      </c>
      <c r="H6" s="20">
        <v>109719</v>
      </c>
      <c r="I6" s="20">
        <v>148379</v>
      </c>
      <c r="J6" s="20">
        <v>433938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433938</v>
      </c>
      <c r="X6" s="20">
        <v>191788</v>
      </c>
      <c r="Y6" s="20">
        <v>242150</v>
      </c>
      <c r="Z6" s="21">
        <v>126.25920286983545</v>
      </c>
      <c r="AA6" s="22">
        <v>220549</v>
      </c>
    </row>
    <row r="7" spans="1:27" ht="13.5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244460</v>
      </c>
      <c r="G7" s="20">
        <v>920097</v>
      </c>
      <c r="H7" s="20">
        <v>107466</v>
      </c>
      <c r="I7" s="20">
        <v>-891313</v>
      </c>
      <c r="J7" s="20">
        <v>136250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136250</v>
      </c>
      <c r="X7" s="20">
        <v>61826</v>
      </c>
      <c r="Y7" s="20">
        <v>74424</v>
      </c>
      <c r="Z7" s="21">
        <v>120.37654061398118</v>
      </c>
      <c r="AA7" s="22">
        <v>244460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465009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570188</v>
      </c>
      <c r="X13" s="31">
        <f t="shared" si="0"/>
        <v>253614</v>
      </c>
      <c r="Y13" s="31">
        <f t="shared" si="0"/>
        <v>316574</v>
      </c>
      <c r="Z13" s="32">
        <f>+IF(X13&lt;&gt;0,+(Y13/X13)*100,0)</f>
        <v>124.82512795034975</v>
      </c>
      <c r="AA13" s="33">
        <f>SUM(AA6:AA12)</f>
        <v>465009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-138000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-34500</v>
      </c>
      <c r="Y17" s="24">
        <v>479455</v>
      </c>
      <c r="Z17" s="25">
        <v>-1389.7246376811595</v>
      </c>
      <c r="AA17" s="26">
        <v>-138000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-138000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-34500</v>
      </c>
      <c r="Y25" s="36">
        <f t="shared" si="1"/>
        <v>479455</v>
      </c>
      <c r="Z25" s="37">
        <f>+IF(X25&lt;&gt;0,+(Y25/X25)*100,0)</f>
        <v>-1389.7246376811595</v>
      </c>
      <c r="AA25" s="38">
        <f>SUM(AA15:AA24)</f>
        <v>-138000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327009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1015143</v>
      </c>
      <c r="X26" s="31">
        <f t="shared" si="2"/>
        <v>219114</v>
      </c>
      <c r="Y26" s="31">
        <f t="shared" si="2"/>
        <v>796029</v>
      </c>
      <c r="Z26" s="32">
        <f>+IF(X26&lt;&gt;0,+(Y26/X26)*100,0)</f>
        <v>363.29444946466225</v>
      </c>
      <c r="AA26" s="33">
        <f>+AA13+AA25</f>
        <v>327009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/>
      <c r="Y40" s="20">
        <v>25338117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0</v>
      </c>
      <c r="Y43" s="36">
        <f t="shared" si="4"/>
        <v>25338117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0</v>
      </c>
      <c r="Y44" s="31">
        <f t="shared" si="5"/>
        <v>25338117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327009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-24322974</v>
      </c>
      <c r="X45" s="44">
        <f t="shared" si="6"/>
        <v>219114</v>
      </c>
      <c r="Y45" s="44">
        <f t="shared" si="6"/>
        <v>-24542088</v>
      </c>
      <c r="Z45" s="45">
        <f>+IF(X45&lt;&gt;0,+(Y45/X45)*100,0)</f>
        <v>-11200.602426134341</v>
      </c>
      <c r="AA45" s="46">
        <f>+AA26-AA44</f>
        <v>327009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327009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219114</v>
      </c>
      <c r="Y47" s="20">
        <v>-219114</v>
      </c>
      <c r="Z47" s="47">
        <v>-100</v>
      </c>
      <c r="AA47" s="22">
        <v>327009</v>
      </c>
    </row>
    <row r="48" spans="1:27" ht="13.5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/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/>
      <c r="Y48" s="20">
        <v>10500000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327009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219114</v>
      </c>
      <c r="Y50" s="52">
        <f t="shared" si="7"/>
        <v>10280886</v>
      </c>
      <c r="Z50" s="53">
        <f>+IF(X50&lt;&gt;0,+(Y50/X50)*100,0)</f>
        <v>4692.0260686218135</v>
      </c>
      <c r="AA50" s="54">
        <f>SUM(AA47:AA49)</f>
        <v>327009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7700079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5371853</v>
      </c>
      <c r="X17" s="20">
        <v>1925022</v>
      </c>
      <c r="Y17" s="24">
        <v>3446831</v>
      </c>
      <c r="Z17" s="25">
        <v>179.0541095114757</v>
      </c>
      <c r="AA17" s="26">
        <v>7700079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7700079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5371853</v>
      </c>
      <c r="X25" s="36">
        <f t="shared" si="1"/>
        <v>1925022</v>
      </c>
      <c r="Y25" s="36">
        <f t="shared" si="1"/>
        <v>3446831</v>
      </c>
      <c r="Z25" s="37">
        <f>+IF(X25&lt;&gt;0,+(Y25/X25)*100,0)</f>
        <v>179.0541095114757</v>
      </c>
      <c r="AA25" s="38">
        <f>SUM(AA15:AA24)</f>
        <v>7700079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7700079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5371853</v>
      </c>
      <c r="X26" s="31">
        <f t="shared" si="2"/>
        <v>1925022</v>
      </c>
      <c r="Y26" s="31">
        <f t="shared" si="2"/>
        <v>3446831</v>
      </c>
      <c r="Z26" s="32">
        <f>+IF(X26&lt;&gt;0,+(Y26/X26)*100,0)</f>
        <v>179.0541095114757</v>
      </c>
      <c r="AA26" s="33">
        <f>+AA13+AA25</f>
        <v>7700079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128457208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128457208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4787777</v>
      </c>
      <c r="X40" s="20"/>
      <c r="Y40" s="20">
        <v>4787777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4787777</v>
      </c>
      <c r="X43" s="36">
        <f t="shared" si="4"/>
        <v>0</v>
      </c>
      <c r="Y43" s="36">
        <f t="shared" si="4"/>
        <v>4787777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131157458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4787777</v>
      </c>
      <c r="X44" s="31">
        <f t="shared" si="5"/>
        <v>0</v>
      </c>
      <c r="Y44" s="31">
        <f t="shared" si="5"/>
        <v>4787777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-123650890</v>
      </c>
      <c r="D45" s="42">
        <f t="shared" si="6"/>
        <v>0</v>
      </c>
      <c r="E45" s="43">
        <f t="shared" si="6"/>
        <v>7700079</v>
      </c>
      <c r="F45" s="44">
        <f t="shared" si="6"/>
        <v>7700079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584076</v>
      </c>
      <c r="X45" s="44">
        <f t="shared" si="6"/>
        <v>1925022</v>
      </c>
      <c r="Y45" s="44">
        <f t="shared" si="6"/>
        <v>-1340946</v>
      </c>
      <c r="Z45" s="45">
        <f>+IF(X45&lt;&gt;0,+(Y45/X45)*100,0)</f>
        <v>-69.658736367688263</v>
      </c>
      <c r="AA45" s="46">
        <f>+AA26-AA44</f>
        <v>7700079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925730-8B87-495A-972B-1E21F29BC227}"/>
</file>

<file path=customXml/itemProps2.xml><?xml version="1.0" encoding="utf-8"?>
<ds:datastoreItem xmlns:ds="http://schemas.openxmlformats.org/officeDocument/2006/customXml" ds:itemID="{1539CC07-B300-4086-91B2-FE88FC22E5A6}"/>
</file>

<file path=customXml/itemProps3.xml><?xml version="1.0" encoding="utf-8"?>
<ds:datastoreItem xmlns:ds="http://schemas.openxmlformats.org/officeDocument/2006/customXml" ds:itemID="{E37A4D83-1970-478C-91E2-554630213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2024-11-11T10:22:07Z</dcterms:created>
  <dcterms:modified xsi:type="dcterms:W3CDTF">2024-11-11T10:28:44Z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